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nathan.fox\Desktop\"/>
    </mc:Choice>
  </mc:AlternateContent>
  <bookViews>
    <workbookView xWindow="0" yWindow="0" windowWidth="15525" windowHeight="8258" activeTab="2"/>
  </bookViews>
  <sheets>
    <sheet name="PSGTVS Pricing Matrix" sheetId="6" r:id="rId1"/>
    <sheet name="Instructions how to complete" sheetId="3" r:id="rId2"/>
    <sheet name="Pricing - Solution B" sheetId="1"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5" i="1" l="1"/>
  <c r="J76" i="1"/>
  <c r="J74" i="1"/>
  <c r="J73" i="1"/>
  <c r="J72" i="1"/>
  <c r="J71" i="1"/>
  <c r="J70" i="1"/>
  <c r="J69" i="1"/>
  <c r="J68" i="1"/>
  <c r="G54" i="1" l="1"/>
  <c r="G52" i="1"/>
  <c r="J46" i="1"/>
  <c r="J53" i="1"/>
  <c r="G34" i="1"/>
  <c r="G38" i="1"/>
  <c r="G36" i="1"/>
  <c r="J47" i="1"/>
  <c r="J45" i="1"/>
  <c r="J44" i="1"/>
  <c r="J43" i="1"/>
  <c r="J20" i="1" l="1"/>
  <c r="G20" i="1"/>
  <c r="J18" i="1"/>
  <c r="G96" i="1" l="1"/>
  <c r="G95" i="1"/>
  <c r="G94" i="1"/>
  <c r="G93" i="1"/>
  <c r="G92" i="1"/>
  <c r="G91" i="1"/>
  <c r="G90" i="1"/>
  <c r="J61" i="1"/>
  <c r="J60" i="1"/>
  <c r="J59" i="1"/>
  <c r="J58" i="1"/>
  <c r="J57" i="1"/>
  <c r="J56" i="1"/>
  <c r="G56" i="1"/>
  <c r="J55" i="1"/>
  <c r="J54" i="1"/>
  <c r="J52" i="1"/>
  <c r="J51" i="1"/>
  <c r="G51" i="1"/>
  <c r="J50" i="1"/>
  <c r="G50" i="1"/>
  <c r="J49" i="1"/>
  <c r="J48" i="1"/>
  <c r="J41" i="1"/>
  <c r="J40" i="1"/>
  <c r="G40" i="1"/>
  <c r="J39" i="1"/>
  <c r="J38" i="1"/>
  <c r="J37" i="1"/>
  <c r="J36" i="1"/>
  <c r="J35" i="1"/>
  <c r="J34" i="1"/>
  <c r="J32" i="1"/>
  <c r="J31" i="1"/>
  <c r="G31" i="1"/>
  <c r="J27" i="1"/>
  <c r="G27" i="1"/>
  <c r="J26" i="1"/>
  <c r="G26" i="1"/>
  <c r="J24" i="1"/>
  <c r="G24" i="1"/>
  <c r="J23" i="1"/>
  <c r="G23" i="1"/>
  <c r="J21" i="1"/>
  <c r="J19" i="1"/>
  <c r="J17" i="1"/>
  <c r="G17" i="1"/>
  <c r="J81" i="1" l="1"/>
  <c r="J82" i="1"/>
  <c r="G101" i="1"/>
  <c r="J80" i="1" l="1"/>
</calcChain>
</file>

<file path=xl/sharedStrings.xml><?xml version="1.0" encoding="utf-8"?>
<sst xmlns="http://schemas.openxmlformats.org/spreadsheetml/2006/main" count="358" uniqueCount="233">
  <si>
    <t>Enter your Organisations name in the green text box below</t>
  </si>
  <si>
    <t>Key</t>
  </si>
  <si>
    <t>Prices inserted in cells highlighted Yellow will be evaluated</t>
  </si>
  <si>
    <t>Cells highlighted in blue are to be provided free of charge, so these cells are pre populated. These cells will not be evaluated</t>
  </si>
  <si>
    <t>Cells highlighted grey are for evaluation purposes and will be automatically populated (based on the content of the cells highlighted in yellow).</t>
  </si>
  <si>
    <t>Cells highlighted Orange will require you to insert a number, but are for Information purposes only, and will not form part of the price evaluation.</t>
  </si>
  <si>
    <t xml:space="preserve">Cells highlighted lilac - no Service Fee/ number required and will not form part of the price evaluation </t>
  </si>
  <si>
    <t>Pricing Group</t>
  </si>
  <si>
    <t>Line Item</t>
  </si>
  <si>
    <t>Booking Type &amp; Transaction Description</t>
  </si>
  <si>
    <t>Unit</t>
  </si>
  <si>
    <t>ONLINE</t>
  </si>
  <si>
    <t>OFFLINE</t>
  </si>
  <si>
    <t>COMMENT</t>
  </si>
  <si>
    <t>Service Fee</t>
  </si>
  <si>
    <t xml:space="preserve">Volume Weighting  </t>
  </si>
  <si>
    <t xml:space="preserve">Total Line Item Price </t>
  </si>
  <si>
    <t xml:space="preserve">Volume Weighting </t>
  </si>
  <si>
    <t>Rail</t>
  </si>
  <si>
    <t xml:space="preserve">per booking </t>
  </si>
  <si>
    <t>per booking</t>
  </si>
  <si>
    <t>-</t>
  </si>
  <si>
    <t>Offline price only required</t>
  </si>
  <si>
    <t xml:space="preserve">Rail Season Ticket / Carnet Booking </t>
  </si>
  <si>
    <t xml:space="preserve">Transport for London travel cards and tickets </t>
  </si>
  <si>
    <t>Ticket on Departure (TOD) /Fast Ticket  from station ticket machine</t>
  </si>
  <si>
    <t>To be Provided Free of Charge</t>
  </si>
  <si>
    <t>Fulfilment by First Class Post (including Post &amp; Packaging) fee</t>
  </si>
  <si>
    <t>Fulfilment by Second Class Post (including Post &amp; Packaging) fee</t>
  </si>
  <si>
    <t>Collect at Train Station Window (where no fast-ticket machine exists)</t>
  </si>
  <si>
    <t>Customer Specified Courier delivery. This is cost per booking of arranging the courier and not the total cost of the courier service</t>
  </si>
  <si>
    <t>Special Delivery (Royal Mail)</t>
  </si>
  <si>
    <t>Smartcard or equivalent</t>
  </si>
  <si>
    <t>Home Print, self print, phone application and/or bar codes per booking</t>
  </si>
  <si>
    <t>Accommodation</t>
  </si>
  <si>
    <t>per transaction</t>
  </si>
  <si>
    <t xml:space="preserve">Single price regardless if online or offline </t>
  </si>
  <si>
    <t>Air</t>
  </si>
  <si>
    <t>Additional services</t>
  </si>
  <si>
    <t>Special assistance for exceptional circumstances, (e.g.escorted Travellers, unaccompanied minors or an accompanied Traveller service requirement for visually impaired Travellers)</t>
  </si>
  <si>
    <t xml:space="preserve">Offline price only required. This is the cost for booking the special assistance service. </t>
  </si>
  <si>
    <t xml:space="preserve">Ancillaries services when requested after ticketing as but not limited to: extra luggage, seat selection. </t>
  </si>
  <si>
    <t>Meet and Greet Service Processing Fee</t>
  </si>
  <si>
    <t>Airport, Railway Station, Port Parking Booking Fee</t>
  </si>
  <si>
    <t>Ferry Booking Fee  - Core hours Monday to Friday 08:00 to 18:00 GMT (or BST as appropriate)</t>
  </si>
  <si>
    <t xml:space="preserve">Ferry Booking Fee  - Outside Core hours </t>
  </si>
  <si>
    <t xml:space="preserve">Taxi / Mini Cab Booking Fee - Outside Core hours </t>
  </si>
  <si>
    <t>Visa / Passport Request Fee - This is the cost of managing the visa / Passport request process, it excludes additional cost such as but not limited to: Visa / Passport charges by the issuer authority and delivery costs</t>
  </si>
  <si>
    <t>Hire a coach with a driver per booking</t>
  </si>
  <si>
    <t>Coach / BUS ticket booking</t>
  </si>
  <si>
    <t>Currency Service</t>
  </si>
  <si>
    <t>Online to be provide Free of Charge</t>
  </si>
  <si>
    <t>Real-time Assistance Service - 24/7/365</t>
  </si>
  <si>
    <t>per call</t>
  </si>
  <si>
    <t>Direct feed of profile data from the Customer(s)’s system</t>
  </si>
  <si>
    <t>N/A</t>
  </si>
  <si>
    <t>Non Direct feed of profile data from the Customer(s)’s system (Non Automated)</t>
  </si>
  <si>
    <t>Online Booking Portal Maintenance</t>
  </si>
  <si>
    <t xml:space="preserve">Standard and ad hoc Management Information </t>
  </si>
  <si>
    <t>Payment  Services</t>
  </si>
  <si>
    <t xml:space="preserve">% of booking spend </t>
  </si>
  <si>
    <t>Rail Ticket Printers</t>
  </si>
  <si>
    <t xml:space="preserve">Number </t>
  </si>
  <si>
    <t>Number of Desktop Ticket printers provided free of charge</t>
  </si>
  <si>
    <t xml:space="preserve">number of Desktops </t>
  </si>
  <si>
    <t>Number of Kiosk Ticket printers provided free of charge</t>
  </si>
  <si>
    <t xml:space="preserve">number of Kiosks </t>
  </si>
  <si>
    <t>Minimum number of  tickets printed annually in order  to provide free of charge printer</t>
  </si>
  <si>
    <t>number of tickets</t>
  </si>
  <si>
    <t>Number of Ticket printer free of charge training sessions per Customer</t>
  </si>
  <si>
    <t xml:space="preserve">number of training sessions </t>
  </si>
  <si>
    <t>Volume Weighting</t>
  </si>
  <si>
    <t xml:space="preserve">Comments </t>
  </si>
  <si>
    <t>Fee for each additional printer training session</t>
  </si>
  <si>
    <t>per training session</t>
  </si>
  <si>
    <t>For Information Only - Not Evaluated. Please Note you must insert a number</t>
  </si>
  <si>
    <t xml:space="preserve">Cost to purchase one Kiosk Printer </t>
  </si>
  <si>
    <t>per kiosk</t>
  </si>
  <si>
    <t>Annual Cost to lease one Kiosk Printer</t>
  </si>
  <si>
    <t>per kiosk per year</t>
  </si>
  <si>
    <t xml:space="preserve">Cost to purchase one Desktop Printer </t>
  </si>
  <si>
    <t>per Desktop</t>
  </si>
  <si>
    <t xml:space="preserve">Annual Cost to lease one Desktop Printer </t>
  </si>
  <si>
    <t xml:space="preserve">per Desktop per year </t>
  </si>
  <si>
    <t xml:space="preserve">Annual Desktop printer maintenance Fee  (not included to lease Desktop printers) </t>
  </si>
  <si>
    <t>Cost to reconfigure an existing  Kiosk</t>
  </si>
  <si>
    <r>
      <t>Cost to reconfigure an</t>
    </r>
    <r>
      <rPr>
        <b/>
        <sz val="11"/>
        <rFont val="Arial"/>
        <family val="2"/>
      </rPr>
      <t xml:space="preserve"> </t>
    </r>
    <r>
      <rPr>
        <sz val="11"/>
        <color rgb="FF000000"/>
        <rFont val="Arial"/>
        <family val="2"/>
      </rPr>
      <t xml:space="preserve">existing Desktop Printer </t>
    </r>
  </si>
  <si>
    <t xml:space="preserve"> Ticket Printers Basket Price </t>
  </si>
  <si>
    <t>Group 1</t>
  </si>
  <si>
    <t>FOC</t>
  </si>
  <si>
    <t xml:space="preserve">Credit Card Merchant Fee (Percentage). Aplicable to all online and offline transactions using a credit card as payment method.   </t>
  </si>
  <si>
    <t>Total Booking / Transactions Online Basket Price</t>
  </si>
  <si>
    <t>Total Booking / Transactions Offline Basket Price</t>
  </si>
  <si>
    <t>Annual Kiosk printer maintenance Fee (not applicable to lease Kiosk printers)</t>
  </si>
  <si>
    <t>Group 2</t>
  </si>
  <si>
    <t>Group 3</t>
  </si>
  <si>
    <t>Group 4</t>
  </si>
  <si>
    <t>Group 5</t>
  </si>
  <si>
    <t>Group 6</t>
  </si>
  <si>
    <t>Travel Implant Service Annual Fee (per FTE)</t>
  </si>
  <si>
    <t>per payment transaction</t>
  </si>
  <si>
    <t>PRICE MODEL</t>
  </si>
  <si>
    <t>PUBLIC SECTOR TRAVEL AND VENUE SOLUTIONS</t>
  </si>
  <si>
    <t>COMMERCIAL AGREEMENT</t>
  </si>
  <si>
    <t xml:space="preserve">RM6016 - Public Sector Travel and Venue Solutions </t>
  </si>
  <si>
    <t xml:space="preserve">Price Model </t>
  </si>
  <si>
    <t>Service Fees and percentages submitted in this Price Model will be scored in accordance with paragraph 13 of the ITT (Attachment 1) and will be used to calculate your Final Score.
You shall complete this Price Model  in accordance with the instructions set out below and in paragraph 13 of the ITT (Attachment 1) and Schedule 4 Pricing and Invoicing.</t>
  </si>
  <si>
    <t>INSTRUCTIONS FOR COMPLETION OF THE PRICE MODEL</t>
  </si>
  <si>
    <t xml:space="preserve">You must not alter, amend or change the format or layout of this Price Model in any way. You must not insert or attach any notes or comments into any of the worksheets. Any such alteration, amendment, change, or additional information will be disregarded by the Authority and your Price Model may be deemed non-compliant.
You are required to enter your organisations name in the cell highlighted in green, on each of the tabs relating to the Solution(s) you are tendering for.
You are required to insert Service Fees / percentages in each of the cells highlighted in yellow. Values input into the cells highlighted in yellow will be used for the Price Evaluation.
Failure to insert an applicable Service Fees / percentage into a cell where a Service Fees / percentage is required may result in your tender submission being deemed non-compliant. If your tender is deemed non-compliant, your tender may be excluded from further participation in this procurement.
In the event you are successful in this procurement, the information provided will be incorporated into the Commercial Agreement Schedule 4  (Pricing and Invoicing ) and  will be the maximum prices that you may charge pursuant to any Enabling Agreement. The additional % Commissions you commit to collect will be incorporated into Schedule 9 Key Performance Indicators.
Cells highlighted in grey are for evaluation purposes only and will be populated automatically (based on the content of the cells highlighted in yellow).
Cells highlighted Orange will require you to insert a number, but are for Information purposes only, and will not form part of the price evaluation.
All prices submitted must be excluding VAT and in Great British Pounds Sterling (£).
All values must be to two decimal places only.
</t>
  </si>
  <si>
    <t xml:space="preserve">UNSUSTAINABLE AND ZERO BIDS
</t>
  </si>
  <si>
    <t xml:space="preserve">Zero values can be submitted for any of the cells highlighted in yellow, but you must insert the following "0.00" amount into the relevant cell, and not 'Nil', 'N/A' or 'FOC' .
The Authority reserves the right to verify any prices which may appear unsustainable or uncompetitive, and any prices which are significantly low, which may appear unsustainable or uncompetitive. Potential Providers should note that as part of the Price Evaluation process, if the Authority believes that a pricing scenario is abnormally low it will conduct further analysis of the offer in accordance with Regulation 69 of the Public Contracts Regulations 2015.
 </t>
  </si>
  <si>
    <t>COMMISSIONS DEFINITION</t>
  </si>
  <si>
    <t xml:space="preserve">means all monies, gifts, rewards, other income or benefits earned from third party providers on Public Sector and Third Sector spend through RM6016 that is given to the Supplier; this includes, but is not limited to, monies paid per-booking, gifts, rewards, overrides, growth incentives, financial and non-financial sales &amp; marketing incentives/funds, GDS payments, merchant rebates, other rebates and any other type of revenue or benefit.
Please refer to paragraph 7 of Schedule 4 Pricing and Invoicing Commercial Agreement (Attachment 5)  </t>
  </si>
  <si>
    <t>COMMERCIAL MODEL</t>
  </si>
  <si>
    <t xml:space="preserve">Following extensive market engagement, the commercial model has been deemed to offer the optimal mix of commercial benefits, value for money and service delivery for both Customers and Suppliers. Refer to Annex 1 of Schedule 4 Pricing and Invoicing Commercial Agreement (Attachment 5).
Potential Providers are allowed to submit Service Fees for Service Fee Only Model and Service Fee and Commissions Share Model both in the Online Booking System and Offline Booking Service although this can be zero.
● Solution 1 - Online Rail = Service Fee Only Model
● Solution 2 - Online Accommodation = Service Fee Only Model and Service Fee and Commissions Share Model. 
● Solution 3- Online Air = Service Fee Only Model
● Solution 4 - Online and Offline Travel Services = Service Fee Only Model and Service Fee and Commissions Share Model. 
● Solution 5 - Venue Find, Group Accommodation and Supporting Services = Service Fee and Commissions Share Model. 
For the Service Fee and Commissions Share Model the follow Commissions share shall apply: 
● Solution 2 - Online Accommodation = minimum 40% Customer / maximum 60% Potential Provider on all defined Commissions.
● Solution 4 - Online and Offline Travel Services = minimum 30% Customer / maximum  70% Potential Provider on all defined Commissions
● Solution 5 - Venue Find, Group Accommodation and Supporting Services = minimum 20% Customer / maximum 80% Potential Provider on all defined Commissions
*Note: Commissions will be returned to the Customer unless the Authority confirms otherwise in writing. 
</t>
  </si>
  <si>
    <t xml:space="preserve">RM6164 - Public Sector Global Travel and Venue Solutions </t>
  </si>
  <si>
    <t xml:space="preserve">means all monies, gifts, rewards, other income or benefits earned from third party providers on Public Sector and Third Sector spend through RM6164 that is given to the Supplier; this includes, but is not limited to, monies paid per-booking, gifts, rewards, overrides, growth incentives, financial and non-financial sales &amp; marketing incentives/funds, GDS payments, merchant rebates, other rebates and any other type of revenue or benefit.
 </t>
  </si>
  <si>
    <t>REFERENCE NUMBER: RM6164 - Solution B</t>
  </si>
  <si>
    <t>Rail Booking Fee - UK &amp; Overseas - Core hours Monday to Friday 08:00 to 18:00 GMT (or BST as appropriate)* (for online the booking fee should be applied for 24h)</t>
  </si>
  <si>
    <t>Rail Booking Fee  - UK &amp; Overseas - Outside of core hours</t>
  </si>
  <si>
    <t>Accommodation booking Fee - Outside of core hours</t>
  </si>
  <si>
    <t xml:space="preserve">per ticket </t>
  </si>
  <si>
    <t>Eurostar Booking Fee  -  Core hours Monday to Friday 08:00 to 18:00 GMT (or BST as appropriate)</t>
  </si>
  <si>
    <t>Eurostar Booking Fee - Outside of core hours</t>
  </si>
  <si>
    <t>per refund</t>
  </si>
  <si>
    <t>per amendment</t>
  </si>
  <si>
    <t>per cancellation</t>
  </si>
  <si>
    <t>Vehicle Hire Booking fee - Core hours Monday to Friday 08:00 to 18:00 GMT (or BST as appropriate)</t>
  </si>
  <si>
    <t>Vehicle Hire  Booking fee - Outside Core hours</t>
  </si>
  <si>
    <t>Refund Processing Fee - Where a cancellation results in a Refund only the Refund Processing Fee may be applied - Core hours Monday to Friday 08:00 to 18:00 GMT (or BST as appropriate)</t>
  </si>
  <si>
    <t>Amendment / Exchanges to a booking Fee - Core hours Monday to Friday 08:00 to 18:00 GMT (or BST as appropriate)</t>
  </si>
  <si>
    <t>Cancellation of a booking Fee - Where a cancellation results in a Refund only the Refund Processing Fee may be applied - Core hours Monday to Friday 08:00 to 18:00 GMT (or BST as appropriate)</t>
  </si>
  <si>
    <t>per vehicle</t>
  </si>
  <si>
    <t>Air Booking - UK/Domestic - Core hours Monday to Friday 08:00 to 18:00 GMT (or BST as appropriate)</t>
  </si>
  <si>
    <t>Air Booking - UK/Domestic - Outside of core hours</t>
  </si>
  <si>
    <t>Air Booking - European/Short &amp; medium haul - Core hours Monday to Friday 08:00 to 18:00 GMT (or BST as appropriate)</t>
  </si>
  <si>
    <t>Air Booking - European/Short &amp; medium haul - Outside of core hours</t>
  </si>
  <si>
    <t>Air Booking - International/Long haul - Core hours Monday to Friday 08:00 to 18:00 GMT (or BST as appropriate)</t>
  </si>
  <si>
    <t>Air Booking - International/Long haul - Outside of core hours</t>
  </si>
  <si>
    <t>Price Model - Solution B</t>
  </si>
  <si>
    <t xml:space="preserve">Line Item </t>
  </si>
  <si>
    <t>Charging Methodology</t>
  </si>
  <si>
    <t>Additional Solutions - Implant Services</t>
  </si>
  <si>
    <t xml:space="preserve">Fixed Monthly Fee </t>
  </si>
  <si>
    <t xml:space="preserve">Issuing of a Rail Smartcard (including Post &amp; Packaging) fee </t>
  </si>
  <si>
    <t>Total Booking / Transactions &amp; Credit Cards Merchant Fees Basket Price (USED FOR EVALUATION)</t>
  </si>
  <si>
    <t>Group 7</t>
  </si>
  <si>
    <t>Additional Services - Services, account management Services</t>
  </si>
  <si>
    <t xml:space="preserve">Management Fee (per project) </t>
  </si>
  <si>
    <t xml:space="preserve">Following extensive market engagement, the commercial model has been deemed to offer the optimal mix of commercial benefits, value for money and service delivery for both Buyers and Suppliers. All comission are to be retain by the Supplier.  Potential Suppliers are allowed to submit any Service Fees for both in the Online Booking System and Offline Booking Service although this can be zero.
</t>
  </si>
  <si>
    <t>Solution B - Domestic and international travel and venue find booked from UK point of sale only</t>
  </si>
  <si>
    <t xml:space="preserve">Services for the acceptance of payment by purchasing card the Supplier shall only surcharge the customer the direct cost borne as a result of the Customer using the given means of payment. The Supplier shall adhere and implement immediately all Interchange Fee Regulations, Payment Systems Regulator regulations, PSD2 regulations and any other regulatory changes related to surcharging. Please insert the % of booking spend in absolute value. Example: if you intend to offer a 2% Merchant fee, please submit 2 and not 0.02. CCS recognise different credit cards suppliers charge different merchant fees, its recommended to the supplier to price against the highest merchant fee because the framework price will act as a cap. Currently, the majority of the credit card volume is transitioned under MasterCard. </t>
  </si>
  <si>
    <t>Cancellation, refund and amendment / exchange fees - Outside Core hours (to be charged instead of 20b, 21b and 22b)</t>
  </si>
  <si>
    <t>Fixed Transaction Fee for booking the venue via the Shared Facilities Register (Tier 1).</t>
  </si>
  <si>
    <t>Fixed Transaction Fee for booking the venue via the Paid Government Estate and Voluntary and Community Sector (Tier 2).</t>
  </si>
  <si>
    <t>Fixed Transaction Fee for booking the venue via Paid Commercial Providers (Tier 3).</t>
  </si>
  <si>
    <t>Additional costs fee incurred providing additional services for Tier 1 /Tier 2/Tier 3</t>
  </si>
  <si>
    <t>per hour</t>
  </si>
  <si>
    <t>Pre Event Delegate Management</t>
  </si>
  <si>
    <t>Onsite Delegate Management</t>
  </si>
  <si>
    <t>rate per hour</t>
  </si>
  <si>
    <t>Billback fee (this is an administrative fee to process a bill back payment  to accommodation, venue, and/or Vehicle hire):</t>
  </si>
  <si>
    <t xml:space="preserve">Meetings and Venue Find Services </t>
  </si>
  <si>
    <t>Amendments - Cost per additional amendment, over the number agreed in the actual terms of the agreement between the Customer and the organisation providing the venue.</t>
  </si>
  <si>
    <t>per additional amendment</t>
  </si>
  <si>
    <t>Tier 2 Cancellations Fee</t>
  </si>
  <si>
    <t>Tier 3 Cancellations Fee</t>
  </si>
  <si>
    <t xml:space="preserve">Offline price only required. Suppliers shal charge to the nearest 15 minutes, for example 24 minutes is charged at 0.5 hours. </t>
  </si>
  <si>
    <t>% per project</t>
  </si>
  <si>
    <t>The Supplier will provide a mechanism to allow for project pricing for in-scope projects that do not fit with the transactional booking fee model. 
This will be priced separately, on request with individual customers, where the Supplier can provide evidence that it is not economically viable to deliver within the transaction fee model.</t>
  </si>
  <si>
    <t>Cells highlighted in red cells will be populated automatically and will be the total Prices used for the evaluation.</t>
  </si>
  <si>
    <t>1a</t>
  </si>
  <si>
    <t>2a</t>
  </si>
  <si>
    <t>3a</t>
  </si>
  <si>
    <t>4a</t>
  </si>
  <si>
    <t>5a</t>
  </si>
  <si>
    <t>6a</t>
  </si>
  <si>
    <t>7a</t>
  </si>
  <si>
    <t>8a</t>
  </si>
  <si>
    <t>9a</t>
  </si>
  <si>
    <t>10a</t>
  </si>
  <si>
    <t>11a</t>
  </si>
  <si>
    <t>12a</t>
  </si>
  <si>
    <t>13a</t>
  </si>
  <si>
    <t>14a</t>
  </si>
  <si>
    <t>15a</t>
  </si>
  <si>
    <t>16a</t>
  </si>
  <si>
    <t>17a</t>
  </si>
  <si>
    <t>18a</t>
  </si>
  <si>
    <t>19a</t>
  </si>
  <si>
    <t>20a</t>
  </si>
  <si>
    <t>21a</t>
  </si>
  <si>
    <t>22a</t>
  </si>
  <si>
    <t>23a</t>
  </si>
  <si>
    <t>24a</t>
  </si>
  <si>
    <t>25a</t>
  </si>
  <si>
    <t>26a</t>
  </si>
  <si>
    <t>27a</t>
  </si>
  <si>
    <t>28a</t>
  </si>
  <si>
    <t>29a</t>
  </si>
  <si>
    <t>30a</t>
  </si>
  <si>
    <t>31a</t>
  </si>
  <si>
    <t>32a</t>
  </si>
  <si>
    <t>33a</t>
  </si>
  <si>
    <t>34a</t>
  </si>
  <si>
    <t>35a</t>
  </si>
  <si>
    <t>36a</t>
  </si>
  <si>
    <t>37a</t>
  </si>
  <si>
    <t>38a</t>
  </si>
  <si>
    <t>39a</t>
  </si>
  <si>
    <t>40a</t>
  </si>
  <si>
    <t>41a</t>
  </si>
  <si>
    <t>42a</t>
  </si>
  <si>
    <t>43a</t>
  </si>
  <si>
    <t>44a</t>
  </si>
  <si>
    <t>45a</t>
  </si>
  <si>
    <t>46a</t>
  </si>
  <si>
    <t>47a</t>
  </si>
  <si>
    <t>48a</t>
  </si>
  <si>
    <t>49a</t>
  </si>
  <si>
    <t>50a</t>
  </si>
  <si>
    <t>51a</t>
  </si>
  <si>
    <t>52a</t>
  </si>
  <si>
    <t>53a</t>
  </si>
  <si>
    <t>54a</t>
  </si>
  <si>
    <t>55a</t>
  </si>
  <si>
    <t>56a</t>
  </si>
  <si>
    <t>57a</t>
  </si>
  <si>
    <t xml:space="preserve">You must not alter, amend or change the format or layout of this Price Model in any way. You must not insert or attach any notes or comments into any of the worksheets. Any such alteration, amendment, change, or additional information will be disregarded by CCS and your Price Model may be deemed non-compliant.
You are required to enter your organisations name in the cell highlighted in green, on the required tab relating to the Solution you are tendering for.
You are required to insert Service Fees / percentages in each of the cells highlighted in yellow. Values input into the cells highlighted in yellow will be used for the Price Evaluation.
Failure to insert an applicable Service Fees / percentage into a cell where a Service Fees / percentage is required may result in your tender submission being deemed non-compliant. If your tender is deemed non-compliant, your tender may be excluded from further participation in this procurement.
In the event you are successful in this procurement, the information provided will be incorporated into theFramework Schedule 3 (Framework Prices).
Cells highlighted in grey are for evaluation purposes only and will be populated automatically (based on the content of the cells highlighted in yellow).
Cells highlighted Orange will require you to insert a number, but are for Information purposes only, and will not form part of the price evaluation.
All prices submitted must be excluding taxes (eg VAT in UK) and be submitted in Great British Pounds Sterling (£).  
All values must be to two decimal places only.
</t>
  </si>
  <si>
    <t>Taxi / Mini Cab Booking Fee - Core hours Monday to Friday 08:00 to 18:00 GMT (or BST as appropriate)</t>
  </si>
  <si>
    <t xml:space="preserve">Accommodation booking Fee - Core hours Monday to Friday 08:00 to 18:00 GMT (or BST as appropriate) </t>
  </si>
  <si>
    <t>ATTACHMENT  3b</t>
  </si>
  <si>
    <t>Service Fees and percentages submitted in this Price Model will be scored in accordance with paragraph 11 of the ITT (How to Bid) and will be used to calculate your Final Score.
You shall complete this Price Model  in accordance with the instructions set out below and in paragraph 11 of the ITT (How to Bid) and Framework Schedule 3 (Framework Prices).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</si>
</sst>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8" formatCode="&quot;£&quot;#,##0.00;[Red]\-&quot;£&quot;#,##0.00"/>
    <numFmt numFmtId="44" formatCode="_-&quot;£&quot;* #,##0.00_-;\-&quot;£&quot;* #,##0.00_-;_-&quot;£&quot;* &quot;-&quot;??_-;_-@_-"/>
    <numFmt numFmtId="164" formatCode="_([$£-809]* #,##0.00_);_([$£-809]* \(#,##0.00\);_([$£-809]* &quot;-&quot;??_);_(@_)"/>
    <numFmt numFmtId="165" formatCode="&quot;£&quot;#,##0.00"/>
  </numFmts>
  <fonts count="26">
    <font>
      <sz val="11"/>
      <color theme="1"/>
      <name val="Calibri"/>
      <family val="2"/>
      <scheme val="minor"/>
    </font>
    <font>
      <sz val="11"/>
      <color theme="1"/>
      <name val="Calibri"/>
      <family val="2"/>
      <scheme val="minor"/>
    </font>
    <font>
      <b/>
      <sz val="20"/>
      <color rgb="FF000000"/>
      <name val="Arial"/>
      <family val="2"/>
    </font>
    <font>
      <b/>
      <sz val="11"/>
      <color rgb="FF000000"/>
      <name val="Arial"/>
      <family val="2"/>
    </font>
    <font>
      <sz val="11"/>
      <color rgb="FF000000"/>
      <name val="Arial"/>
      <family val="2"/>
    </font>
    <font>
      <sz val="11"/>
      <name val="Calibri"/>
      <family val="2"/>
    </font>
    <font>
      <b/>
      <i/>
      <sz val="18"/>
      <color rgb="FFFF0000"/>
      <name val="Arial"/>
      <family val="2"/>
    </font>
    <font>
      <sz val="11"/>
      <name val="Arial"/>
      <family val="2"/>
    </font>
    <font>
      <sz val="11"/>
      <color rgb="FF000000"/>
      <name val="Arial"/>
      <family val="2"/>
    </font>
    <font>
      <sz val="16"/>
      <color rgb="FF000000"/>
      <name val="Arial"/>
      <family val="2"/>
    </font>
    <font>
      <sz val="11"/>
      <color rgb="FFFFFFFF"/>
      <name val="Arial"/>
      <family val="2"/>
    </font>
    <font>
      <sz val="11"/>
      <name val="Arial"/>
      <family val="2"/>
    </font>
    <font>
      <b/>
      <sz val="11"/>
      <name val="Arial"/>
      <family val="2"/>
    </font>
    <font>
      <b/>
      <sz val="11"/>
      <color rgb="FFC55A11"/>
      <name val="Arial"/>
      <family val="2"/>
    </font>
    <font>
      <sz val="11"/>
      <color rgb="FFC55A11"/>
      <name val="Arial"/>
      <family val="2"/>
    </font>
    <font>
      <sz val="11"/>
      <name val="Calibri"/>
      <family val="2"/>
    </font>
    <font>
      <sz val="11"/>
      <color rgb="FF000000"/>
      <name val="&quot;Arial&quot;"/>
    </font>
    <font>
      <b/>
      <sz val="16"/>
      <color rgb="FF000000"/>
      <name val="Arial"/>
      <family val="2"/>
    </font>
    <font>
      <b/>
      <sz val="14"/>
      <color rgb="FF000000"/>
      <name val="Arial"/>
      <family val="2"/>
    </font>
    <font>
      <sz val="11"/>
      <color rgb="FFFF0000"/>
      <name val="Arial"/>
      <family val="2"/>
    </font>
    <font>
      <b/>
      <sz val="11"/>
      <color rgb="FF000000"/>
      <name val="Arial"/>
      <family val="2"/>
    </font>
    <font>
      <sz val="14"/>
      <color rgb="FF000000"/>
      <name val="Arial"/>
      <family val="2"/>
    </font>
    <font>
      <sz val="11"/>
      <color rgb="FFFF0000"/>
      <name val="Arial"/>
      <family val="2"/>
    </font>
    <font>
      <b/>
      <sz val="18"/>
      <color rgb="FF000000"/>
      <name val="Arial"/>
      <family val="2"/>
    </font>
    <font>
      <b/>
      <sz val="20"/>
      <color rgb="FF000000"/>
      <name val="Calibri"/>
      <family val="2"/>
    </font>
    <font>
      <b/>
      <sz val="11"/>
      <name val="Calibri"/>
      <family val="2"/>
    </font>
  </fonts>
  <fills count="24">
    <fill>
      <patternFill patternType="none"/>
    </fill>
    <fill>
      <patternFill patternType="gray125"/>
    </fill>
    <fill>
      <patternFill patternType="solid">
        <fgColor rgb="FFE2EFD9"/>
        <bgColor rgb="FFE2EFD9"/>
      </patternFill>
    </fill>
    <fill>
      <patternFill patternType="solid">
        <fgColor rgb="FFFFFF00"/>
        <bgColor rgb="FFFFFF00"/>
      </patternFill>
    </fill>
    <fill>
      <patternFill patternType="solid">
        <fgColor rgb="FFDEEAF6"/>
        <bgColor rgb="FFDEEAF6"/>
      </patternFill>
    </fill>
    <fill>
      <patternFill patternType="solid">
        <fgColor rgb="FFD8D8D8"/>
        <bgColor rgb="FFD8D8D8"/>
      </patternFill>
    </fill>
    <fill>
      <patternFill patternType="solid">
        <fgColor rgb="FFFFC000"/>
        <bgColor rgb="FFFFC000"/>
      </patternFill>
    </fill>
    <fill>
      <patternFill patternType="solid">
        <fgColor rgb="FFB2A1C7"/>
        <bgColor rgb="FFB2A1C7"/>
      </patternFill>
    </fill>
    <fill>
      <patternFill patternType="solid">
        <fgColor rgb="FFFFFFFF"/>
        <bgColor rgb="FFFFFFFF"/>
      </patternFill>
    </fill>
    <fill>
      <patternFill patternType="solid">
        <fgColor rgb="FFD991ED"/>
        <bgColor rgb="FFD991ED"/>
      </patternFill>
    </fill>
    <fill>
      <patternFill patternType="solid">
        <fgColor theme="0" tint="-0.14999847407452621"/>
        <bgColor indexed="64"/>
      </patternFill>
    </fill>
    <fill>
      <patternFill patternType="solid">
        <fgColor theme="0" tint="-0.249977111117893"/>
        <bgColor rgb="FFFFFFFF"/>
      </patternFill>
    </fill>
    <fill>
      <patternFill patternType="solid">
        <fgColor theme="0" tint="-0.249977111117893"/>
        <bgColor indexed="64"/>
      </patternFill>
    </fill>
    <fill>
      <patternFill patternType="solid">
        <fgColor theme="0" tint="-4.9989318521683403E-2"/>
        <bgColor rgb="FFFFFFFF"/>
      </patternFill>
    </fill>
    <fill>
      <patternFill patternType="solid">
        <fgColor theme="0" tint="-4.9989318521683403E-2"/>
        <bgColor indexed="64"/>
      </patternFill>
    </fill>
    <fill>
      <patternFill patternType="solid">
        <fgColor theme="0" tint="-4.9989318521683403E-2"/>
        <bgColor rgb="FFD8D8D8"/>
      </patternFill>
    </fill>
    <fill>
      <patternFill patternType="solid">
        <fgColor theme="4" tint="0.79998168889431442"/>
        <bgColor indexed="64"/>
      </patternFill>
    </fill>
    <fill>
      <patternFill patternType="solid">
        <fgColor rgb="FFBFBFBF"/>
        <bgColor rgb="FFBFBFBF"/>
      </patternFill>
    </fill>
    <fill>
      <patternFill patternType="solid">
        <fgColor rgb="FF5B9BD5"/>
        <bgColor rgb="FF5B9BD5"/>
      </patternFill>
    </fill>
    <fill>
      <patternFill patternType="solid">
        <fgColor theme="0"/>
        <bgColor rgb="FFFFFFFF"/>
      </patternFill>
    </fill>
    <fill>
      <patternFill patternType="solid">
        <fgColor rgb="FFFF0000"/>
        <bgColor rgb="FFD8D8D8"/>
      </patternFill>
    </fill>
    <fill>
      <patternFill patternType="solid">
        <fgColor rgb="FFFF0000"/>
        <bgColor rgb="FFFFFF00"/>
      </patternFill>
    </fill>
    <fill>
      <patternFill patternType="solid">
        <fgColor rgb="FFFFC000"/>
        <bgColor rgb="FFFFFF00"/>
      </patternFill>
    </fill>
    <fill>
      <patternFill patternType="solid">
        <fgColor theme="8"/>
        <bgColor indexed="64"/>
      </patternFill>
    </fill>
  </fills>
  <borders count="63">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right style="thin">
        <color rgb="FF000000"/>
      </right>
      <top/>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top style="medium">
        <color rgb="FF000000"/>
      </top>
      <bottom style="medium">
        <color rgb="FF000000"/>
      </bottom>
      <diagonal/>
    </border>
    <border>
      <left style="medium">
        <color rgb="FF000000"/>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style="medium">
        <color indexed="64"/>
      </top>
      <bottom style="medium">
        <color indexed="64"/>
      </bottom>
      <diagonal/>
    </border>
    <border>
      <left style="medium">
        <color indexed="64"/>
      </left>
      <right style="medium">
        <color indexed="64"/>
      </right>
      <top/>
      <bottom/>
      <diagonal/>
    </border>
    <border>
      <left style="thin">
        <color auto="1"/>
      </left>
      <right style="medium">
        <color indexed="64"/>
      </right>
      <top style="thin">
        <color auto="1"/>
      </top>
      <bottom style="thin">
        <color auto="1"/>
      </bottom>
      <diagonal/>
    </border>
    <border>
      <left/>
      <right style="thin">
        <color auto="1"/>
      </right>
      <top style="thin">
        <color auto="1"/>
      </top>
      <bottom style="thin">
        <color auto="1"/>
      </bottom>
      <diagonal/>
    </border>
    <border>
      <left style="medium">
        <color indexed="64"/>
      </left>
      <right style="medium">
        <color indexed="64"/>
      </right>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thin">
        <color rgb="FF000000"/>
      </top>
      <bottom style="medium">
        <color indexed="64"/>
      </bottom>
      <diagonal/>
    </border>
    <border>
      <left/>
      <right style="medium">
        <color indexed="64"/>
      </right>
      <top style="thin">
        <color rgb="FF000000"/>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style="medium">
        <color indexed="64"/>
      </top>
      <bottom style="thin">
        <color rgb="FF000000"/>
      </bottom>
      <diagonal/>
    </border>
    <border>
      <left style="medium">
        <color indexed="64"/>
      </left>
      <right/>
      <top style="thin">
        <color rgb="FF000000"/>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right style="medium">
        <color indexed="64"/>
      </right>
      <top style="thin">
        <color rgb="FF000000"/>
      </top>
      <bottom style="thin">
        <color rgb="FF000000"/>
      </bottom>
      <diagonal/>
    </border>
    <border>
      <left/>
      <right/>
      <top style="thin">
        <color rgb="FF000000"/>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auto="1"/>
      </left>
      <right style="medium">
        <color indexed="64"/>
      </right>
      <top style="thin">
        <color auto="1"/>
      </top>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style="thin">
        <color rgb="FF000000"/>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style="medium">
        <color rgb="FF000000"/>
      </top>
      <bottom style="medium">
        <color rgb="FF000000"/>
      </bottom>
      <diagonal/>
    </border>
    <border>
      <left style="medium">
        <color indexed="64"/>
      </left>
      <right style="medium">
        <color indexed="64"/>
      </right>
      <top style="medium">
        <color rgb="FF000000"/>
      </top>
      <bottom/>
      <diagonal/>
    </border>
    <border>
      <left style="thin">
        <color rgb="FF000000"/>
      </left>
      <right/>
      <top style="medium">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medium">
        <color indexed="64"/>
      </left>
      <right style="thin">
        <color rgb="FF000000"/>
      </right>
      <top style="medium">
        <color indexed="64"/>
      </top>
      <bottom style="medium">
        <color indexed="64"/>
      </bottom>
      <diagonal/>
    </border>
    <border>
      <left style="medium">
        <color indexed="64"/>
      </left>
      <right style="thin">
        <color rgb="FF000000"/>
      </right>
      <top/>
      <bottom/>
      <diagonal/>
    </border>
  </borders>
  <cellStyleXfs count="4">
    <xf numFmtId="0" fontId="0" fillId="0" borderId="0"/>
    <xf numFmtId="44" fontId="1" fillId="0" borderId="0" applyFont="0" applyFill="0" applyBorder="0" applyAlignment="0" applyProtection="0"/>
    <xf numFmtId="0" fontId="1" fillId="0" borderId="0"/>
    <xf numFmtId="9" fontId="1" fillId="0" borderId="0" applyFont="0" applyFill="0" applyBorder="0" applyAlignment="0" applyProtection="0"/>
  </cellStyleXfs>
  <cellXfs count="350">
    <xf numFmtId="0" fontId="0" fillId="0" borderId="0" xfId="0"/>
    <xf numFmtId="0" fontId="2" fillId="0" borderId="0" xfId="0" applyFont="1" applyAlignment="1">
      <alignment vertical="center"/>
    </xf>
    <xf numFmtId="0" fontId="0" fillId="0" borderId="0" xfId="0" applyFont="1"/>
    <xf numFmtId="0" fontId="0" fillId="0" borderId="0" xfId="0" applyFont="1" applyAlignment="1"/>
    <xf numFmtId="0" fontId="4" fillId="0" borderId="0" xfId="0" applyFont="1"/>
    <xf numFmtId="0" fontId="4" fillId="0" borderId="0" xfId="0" applyFont="1" applyAlignment="1">
      <alignment horizontal="center" vertical="center" wrapText="1"/>
    </xf>
    <xf numFmtId="0" fontId="4" fillId="0" borderId="0" xfId="0" applyFont="1" applyAlignment="1">
      <alignment horizontal="center" vertical="center"/>
    </xf>
    <xf numFmtId="0" fontId="0" fillId="8" borderId="0" xfId="0" applyFont="1" applyFill="1" applyBorder="1"/>
    <xf numFmtId="0" fontId="10" fillId="8" borderId="0" xfId="0" applyFont="1" applyFill="1" applyBorder="1" applyAlignment="1">
      <alignment horizontal="right" vertical="center"/>
    </xf>
    <xf numFmtId="164" fontId="3" fillId="9" borderId="8" xfId="0" applyNumberFormat="1" applyFont="1" applyFill="1" applyBorder="1" applyAlignment="1">
      <alignment horizontal="center" vertical="center" wrapText="1"/>
    </xf>
    <xf numFmtId="0" fontId="3" fillId="9" borderId="8" xfId="0" applyFont="1" applyFill="1" applyBorder="1" applyAlignment="1">
      <alignment horizontal="center" vertical="center" wrapText="1"/>
    </xf>
    <xf numFmtId="0" fontId="4" fillId="7" borderId="8" xfId="0" applyFont="1" applyFill="1" applyBorder="1" applyAlignment="1">
      <alignment wrapText="1"/>
    </xf>
    <xf numFmtId="0" fontId="3" fillId="7" borderId="8" xfId="0" applyFont="1" applyFill="1" applyBorder="1" applyAlignment="1">
      <alignment horizontal="left" vertical="center" wrapText="1"/>
    </xf>
    <xf numFmtId="3" fontId="13" fillId="7" borderId="8" xfId="0" applyNumberFormat="1" applyFont="1" applyFill="1" applyBorder="1" applyAlignment="1">
      <alignment wrapText="1"/>
    </xf>
    <xf numFmtId="164" fontId="4" fillId="7" borderId="8" xfId="0" applyNumberFormat="1" applyFont="1" applyFill="1" applyBorder="1" applyAlignment="1">
      <alignment wrapText="1"/>
    </xf>
    <xf numFmtId="0" fontId="13" fillId="7" borderId="8" xfId="0" applyFont="1" applyFill="1" applyBorder="1" applyAlignment="1">
      <alignment horizontal="center" wrapText="1"/>
    </xf>
    <xf numFmtId="0" fontId="4" fillId="0" borderId="8" xfId="0" applyFont="1" applyBorder="1" applyAlignment="1">
      <alignment horizontal="center" vertical="center" wrapText="1"/>
    </xf>
    <xf numFmtId="164" fontId="4" fillId="3" borderId="8" xfId="0" applyNumberFormat="1" applyFont="1" applyFill="1" applyBorder="1" applyAlignment="1" applyProtection="1">
      <alignment horizontal="center" vertical="center" wrapText="1"/>
      <protection locked="0"/>
    </xf>
    <xf numFmtId="3" fontId="4" fillId="0" borderId="8" xfId="0" applyNumberFormat="1" applyFont="1" applyBorder="1" applyAlignment="1">
      <alignment horizontal="center" vertical="center" wrapText="1"/>
    </xf>
    <xf numFmtId="164" fontId="4" fillId="5" borderId="8" xfId="0" applyNumberFormat="1" applyFont="1" applyFill="1" applyBorder="1" applyAlignment="1">
      <alignment horizontal="center" vertical="center" wrapText="1"/>
    </xf>
    <xf numFmtId="0" fontId="4" fillId="7" borderId="8" xfId="0" applyFont="1" applyFill="1" applyBorder="1" applyAlignment="1">
      <alignment horizontal="center" vertical="center" wrapText="1"/>
    </xf>
    <xf numFmtId="0" fontId="4" fillId="0" borderId="8" xfId="0" applyFont="1" applyBorder="1" applyAlignment="1">
      <alignment horizontal="left" vertical="center" wrapText="1"/>
    </xf>
    <xf numFmtId="3" fontId="4" fillId="0" borderId="8" xfId="0" applyNumberFormat="1" applyFont="1" applyBorder="1" applyAlignment="1">
      <alignment horizontal="center" vertical="center"/>
    </xf>
    <xf numFmtId="0" fontId="4" fillId="0" borderId="8" xfId="0" applyFont="1" applyBorder="1" applyAlignment="1">
      <alignment wrapText="1"/>
    </xf>
    <xf numFmtId="165" fontId="4" fillId="4" borderId="6" xfId="0" applyNumberFormat="1" applyFont="1" applyFill="1" applyBorder="1" applyAlignment="1">
      <alignment horizontal="center" vertical="center"/>
    </xf>
    <xf numFmtId="0" fontId="4" fillId="4" borderId="8" xfId="0" applyFont="1" applyFill="1" applyBorder="1" applyAlignment="1">
      <alignment horizontal="center" vertical="center" wrapText="1"/>
    </xf>
    <xf numFmtId="0" fontId="3" fillId="4" borderId="8" xfId="0" applyFont="1" applyFill="1" applyBorder="1" applyAlignment="1">
      <alignment horizontal="center" vertical="center" wrapText="1"/>
    </xf>
    <xf numFmtId="8" fontId="8" fillId="3" borderId="8" xfId="1" applyNumberFormat="1" applyFont="1" applyFill="1" applyBorder="1" applyAlignment="1" applyProtection="1">
      <alignment horizontal="center" vertical="center" wrapText="1"/>
      <protection locked="0"/>
    </xf>
    <xf numFmtId="0" fontId="7" fillId="4" borderId="8" xfId="0" applyFont="1" applyFill="1" applyBorder="1" applyAlignment="1">
      <alignment horizontal="center" vertical="center"/>
    </xf>
    <xf numFmtId="3" fontId="14" fillId="7" borderId="8" xfId="0" applyNumberFormat="1" applyFont="1" applyFill="1" applyBorder="1" applyAlignment="1">
      <alignment wrapText="1"/>
    </xf>
    <xf numFmtId="0" fontId="4" fillId="7" borderId="8" xfId="0" applyFont="1" applyFill="1" applyBorder="1" applyAlignment="1">
      <alignment horizontal="center" wrapText="1"/>
    </xf>
    <xf numFmtId="3" fontId="14" fillId="7" borderId="8" xfId="0" applyNumberFormat="1" applyFont="1" applyFill="1" applyBorder="1" applyAlignment="1">
      <alignment horizontal="center" wrapText="1"/>
    </xf>
    <xf numFmtId="164" fontId="4" fillId="7" borderId="8" xfId="0" applyNumberFormat="1" applyFont="1" applyFill="1" applyBorder="1" applyAlignment="1">
      <alignment horizontal="center" wrapText="1"/>
    </xf>
    <xf numFmtId="164" fontId="4" fillId="7" borderId="2" xfId="0" applyNumberFormat="1" applyFont="1" applyFill="1" applyBorder="1" applyAlignment="1">
      <alignment horizontal="center" vertical="center" wrapText="1"/>
    </xf>
    <xf numFmtId="3" fontId="14" fillId="7" borderId="2" xfId="0" applyNumberFormat="1" applyFont="1" applyFill="1" applyBorder="1" applyAlignment="1">
      <alignment wrapText="1"/>
    </xf>
    <xf numFmtId="164" fontId="4" fillId="7" borderId="2" xfId="0" applyNumberFormat="1" applyFont="1" applyFill="1" applyBorder="1" applyAlignment="1">
      <alignment wrapText="1"/>
    </xf>
    <xf numFmtId="0" fontId="4" fillId="7" borderId="2" xfId="0" applyFont="1" applyFill="1" applyBorder="1" applyAlignment="1">
      <alignment horizontal="center" wrapText="1"/>
    </xf>
    <xf numFmtId="3" fontId="14" fillId="7" borderId="2" xfId="0" applyNumberFormat="1" applyFont="1" applyFill="1" applyBorder="1" applyAlignment="1">
      <alignment horizontal="center" wrapText="1"/>
    </xf>
    <xf numFmtId="164" fontId="4" fillId="7" borderId="2" xfId="0" applyNumberFormat="1" applyFont="1" applyFill="1" applyBorder="1" applyAlignment="1">
      <alignment horizontal="center" wrapText="1"/>
    </xf>
    <xf numFmtId="0" fontId="4" fillId="7" borderId="0" xfId="0" applyFont="1" applyFill="1" applyBorder="1" applyAlignment="1">
      <alignment wrapText="1"/>
    </xf>
    <xf numFmtId="0" fontId="4" fillId="0" borderId="7" xfId="0" applyFont="1" applyBorder="1" applyAlignment="1">
      <alignment horizontal="center" vertical="center" wrapText="1"/>
    </xf>
    <xf numFmtId="164" fontId="4" fillId="5" borderId="7" xfId="0" applyNumberFormat="1" applyFont="1" applyFill="1" applyBorder="1" applyAlignment="1">
      <alignment horizontal="center" vertical="center" wrapText="1"/>
    </xf>
    <xf numFmtId="3" fontId="14" fillId="7" borderId="8" xfId="0" applyNumberFormat="1" applyFont="1" applyFill="1" applyBorder="1" applyAlignment="1">
      <alignment horizontal="center" vertical="center" wrapText="1"/>
    </xf>
    <xf numFmtId="0" fontId="4" fillId="7" borderId="7" xfId="0" applyFont="1" applyFill="1" applyBorder="1" applyAlignment="1">
      <alignment horizontal="center" vertical="center" wrapText="1"/>
    </xf>
    <xf numFmtId="3" fontId="7" fillId="0" borderId="8" xfId="0" applyNumberFormat="1" applyFont="1" applyBorder="1" applyAlignment="1">
      <alignment horizontal="center" vertical="center"/>
    </xf>
    <xf numFmtId="164" fontId="7" fillId="5" borderId="8" xfId="0" applyNumberFormat="1" applyFont="1" applyFill="1" applyBorder="1" applyAlignment="1">
      <alignment horizontal="center" vertical="center" wrapText="1"/>
    </xf>
    <xf numFmtId="0" fontId="7" fillId="7" borderId="8" xfId="0" applyFont="1" applyFill="1" applyBorder="1" applyAlignment="1">
      <alignment horizontal="center" vertical="center" wrapText="1"/>
    </xf>
    <xf numFmtId="0" fontId="11" fillId="0" borderId="8" xfId="0"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left" vertical="center" wrapText="1"/>
    </xf>
    <xf numFmtId="164" fontId="4" fillId="0" borderId="0" xfId="0" applyNumberFormat="1" applyFont="1" applyAlignment="1">
      <alignment horizontal="center" vertical="center" wrapText="1"/>
    </xf>
    <xf numFmtId="164" fontId="4" fillId="8" borderId="0" xfId="0" applyNumberFormat="1" applyFont="1" applyFill="1" applyBorder="1" applyAlignment="1">
      <alignment horizontal="center" vertical="center" wrapText="1"/>
    </xf>
    <xf numFmtId="0" fontId="4" fillId="6" borderId="8" xfId="0" applyFont="1" applyFill="1" applyBorder="1" applyAlignment="1">
      <alignment horizontal="left" vertical="top" wrapText="1"/>
    </xf>
    <xf numFmtId="0" fontId="4" fillId="6" borderId="7" xfId="0" applyFont="1" applyFill="1" applyBorder="1" applyAlignment="1">
      <alignment horizontal="left" vertical="center" wrapText="1"/>
    </xf>
    <xf numFmtId="0" fontId="7" fillId="6" borderId="8" xfId="0" applyFont="1" applyFill="1" applyBorder="1"/>
    <xf numFmtId="0" fontId="4" fillId="6" borderId="8" xfId="0" applyFont="1" applyFill="1" applyBorder="1" applyAlignment="1">
      <alignment horizontal="left" vertical="center" wrapText="1"/>
    </xf>
    <xf numFmtId="0" fontId="7" fillId="7" borderId="8" xfId="0" applyFont="1" applyFill="1" applyBorder="1"/>
    <xf numFmtId="0" fontId="3" fillId="7" borderId="8" xfId="0" applyFont="1" applyFill="1" applyBorder="1" applyAlignment="1">
      <alignment horizontal="left" vertical="top" wrapText="1"/>
    </xf>
    <xf numFmtId="0" fontId="11" fillId="8" borderId="8" xfId="0" applyFont="1" applyFill="1" applyBorder="1" applyAlignment="1">
      <alignment horizontal="center" vertical="center"/>
    </xf>
    <xf numFmtId="0" fontId="4" fillId="8" borderId="8" xfId="0" applyFont="1" applyFill="1" applyBorder="1" applyAlignment="1">
      <alignment horizontal="left" vertical="center" wrapText="1"/>
    </xf>
    <xf numFmtId="0" fontId="7" fillId="8" borderId="8" xfId="0" applyFont="1" applyFill="1" applyBorder="1" applyAlignment="1">
      <alignment horizontal="left" vertical="center" wrapText="1"/>
    </xf>
    <xf numFmtId="0" fontId="11" fillId="8" borderId="6" xfId="0" applyFont="1" applyFill="1" applyBorder="1" applyAlignment="1">
      <alignment horizontal="center" vertical="center"/>
    </xf>
    <xf numFmtId="0" fontId="4" fillId="0" borderId="0" xfId="0" applyFont="1" applyAlignment="1">
      <alignment wrapText="1"/>
    </xf>
    <xf numFmtId="0" fontId="3" fillId="8" borderId="0" xfId="0" applyFont="1" applyFill="1" applyBorder="1" applyAlignment="1">
      <alignment horizontal="left" vertical="center" wrapText="1"/>
    </xf>
    <xf numFmtId="164" fontId="4" fillId="8" borderId="0" xfId="0" applyNumberFormat="1" applyFont="1" applyFill="1" applyBorder="1"/>
    <xf numFmtId="0" fontId="4" fillId="8" borderId="0" xfId="0" applyFont="1" applyFill="1" applyBorder="1"/>
    <xf numFmtId="164" fontId="9" fillId="5" borderId="8" xfId="0" applyNumberFormat="1" applyFont="1" applyFill="1" applyBorder="1"/>
    <xf numFmtId="0" fontId="4" fillId="0" borderId="5" xfId="0" applyFont="1" applyBorder="1" applyAlignment="1">
      <alignment wrapText="1"/>
    </xf>
    <xf numFmtId="164" fontId="3" fillId="8" borderId="0" xfId="0" applyNumberFormat="1" applyFont="1" applyFill="1" applyBorder="1" applyAlignment="1">
      <alignment horizontal="center" vertical="center" wrapText="1"/>
    </xf>
    <xf numFmtId="1" fontId="3" fillId="8" borderId="0" xfId="0" applyNumberFormat="1" applyFont="1" applyFill="1" applyBorder="1" applyAlignment="1">
      <alignment horizontal="center" vertical="center" wrapText="1"/>
    </xf>
    <xf numFmtId="164" fontId="3" fillId="0" borderId="0" xfId="0" applyNumberFormat="1" applyFont="1" applyAlignment="1">
      <alignment horizontal="center" vertical="top" wrapText="1"/>
    </xf>
    <xf numFmtId="164" fontId="4" fillId="0" borderId="0" xfId="0" applyNumberFormat="1" applyFont="1"/>
    <xf numFmtId="164" fontId="19" fillId="8" borderId="0" xfId="0" applyNumberFormat="1" applyFont="1" applyFill="1" applyBorder="1" applyAlignment="1">
      <alignment horizontal="center" vertical="center" wrapText="1"/>
    </xf>
    <xf numFmtId="164" fontId="4" fillId="15" borderId="8" xfId="0" applyNumberFormat="1" applyFont="1" applyFill="1" applyBorder="1"/>
    <xf numFmtId="0" fontId="11" fillId="8" borderId="8" xfId="0" applyFont="1" applyFill="1" applyBorder="1" applyAlignment="1">
      <alignment horizontal="left" vertical="center" wrapText="1"/>
    </xf>
    <xf numFmtId="0" fontId="7" fillId="16" borderId="8" xfId="0" applyFont="1" applyFill="1" applyBorder="1" applyAlignment="1">
      <alignment horizontal="center" vertical="center"/>
    </xf>
    <xf numFmtId="0" fontId="7" fillId="0" borderId="40" xfId="0" applyFont="1" applyBorder="1" applyAlignment="1">
      <alignment horizontal="left" vertical="top" wrapText="1"/>
    </xf>
    <xf numFmtId="0" fontId="3" fillId="0" borderId="0" xfId="0" applyFont="1" applyAlignment="1">
      <alignment horizontal="center"/>
    </xf>
    <xf numFmtId="0" fontId="3" fillId="0" borderId="0" xfId="0" applyFont="1" applyAlignment="1">
      <alignment horizontal="center" wrapText="1"/>
    </xf>
    <xf numFmtId="0" fontId="22" fillId="0" borderId="0" xfId="0" applyFont="1"/>
    <xf numFmtId="0" fontId="23" fillId="17" borderId="49" xfId="0" applyFont="1" applyFill="1" applyBorder="1" applyAlignment="1">
      <alignment horizontal="center" vertical="center" wrapText="1"/>
    </xf>
    <xf numFmtId="0" fontId="24" fillId="18" borderId="49" xfId="0" applyFont="1" applyFill="1" applyBorder="1" applyAlignment="1">
      <alignment horizontal="left" vertical="top" wrapText="1"/>
    </xf>
    <xf numFmtId="0" fontId="7" fillId="0" borderId="50" xfId="0" applyFont="1" applyBorder="1" applyAlignment="1">
      <alignment horizontal="left" vertical="top" wrapText="1"/>
    </xf>
    <xf numFmtId="0" fontId="3" fillId="18" borderId="49" xfId="0" applyFont="1" applyFill="1" applyBorder="1" applyAlignment="1">
      <alignment horizontal="left" vertical="center" wrapText="1"/>
    </xf>
    <xf numFmtId="0" fontId="4" fillId="0" borderId="51" xfId="0" applyFont="1" applyBorder="1" applyAlignment="1">
      <alignment horizontal="left" vertical="top" wrapText="1"/>
    </xf>
    <xf numFmtId="0" fontId="3" fillId="18" borderId="49" xfId="0" applyFont="1" applyFill="1" applyBorder="1" applyAlignment="1">
      <alignment horizontal="left" wrapText="1"/>
    </xf>
    <xf numFmtId="0" fontId="3" fillId="18" borderId="49" xfId="0" applyFont="1" applyFill="1" applyBorder="1" applyAlignment="1">
      <alignment horizontal="left" vertical="top" wrapText="1"/>
    </xf>
    <xf numFmtId="49" fontId="7" fillId="0" borderId="51" xfId="0" applyNumberFormat="1" applyFont="1" applyBorder="1" applyAlignment="1">
      <alignment horizontal="left" vertical="top" wrapText="1"/>
    </xf>
    <xf numFmtId="49" fontId="12" fillId="18" borderId="49" xfId="0" applyNumberFormat="1" applyFont="1" applyFill="1" applyBorder="1" applyAlignment="1">
      <alignment horizontal="left" vertical="top" wrapText="1"/>
    </xf>
    <xf numFmtId="0" fontId="8" fillId="8" borderId="52" xfId="0" applyFont="1" applyFill="1" applyBorder="1" applyAlignment="1">
      <alignment vertical="top" wrapText="1"/>
    </xf>
    <xf numFmtId="49" fontId="4" fillId="0" borderId="0" xfId="0" applyNumberFormat="1" applyFont="1" applyAlignment="1">
      <alignment horizontal="left" vertical="center" wrapText="1"/>
    </xf>
    <xf numFmtId="0" fontId="23" fillId="17" borderId="15" xfId="0" applyFont="1" applyFill="1" applyBorder="1" applyAlignment="1">
      <alignment horizontal="center" vertical="center" wrapText="1"/>
    </xf>
    <xf numFmtId="0" fontId="24" fillId="18" borderId="15" xfId="0" applyFont="1" applyFill="1" applyBorder="1" applyAlignment="1">
      <alignment horizontal="left" vertical="top" wrapText="1"/>
    </xf>
    <xf numFmtId="0" fontId="7" fillId="0" borderId="53" xfId="0" applyFont="1" applyBorder="1" applyAlignment="1">
      <alignment horizontal="left" vertical="top" wrapText="1"/>
    </xf>
    <xf numFmtId="0" fontId="3" fillId="18" borderId="15" xfId="0" applyFont="1" applyFill="1" applyBorder="1" applyAlignment="1">
      <alignment horizontal="left" vertical="center" wrapText="1"/>
    </xf>
    <xf numFmtId="0" fontId="4" fillId="0" borderId="16" xfId="0" applyFont="1" applyBorder="1" applyAlignment="1">
      <alignment horizontal="left" vertical="top" wrapText="1"/>
    </xf>
    <xf numFmtId="0" fontId="3" fillId="18" borderId="15" xfId="0" applyFont="1" applyFill="1" applyBorder="1" applyAlignment="1">
      <alignment horizontal="left" wrapText="1"/>
    </xf>
    <xf numFmtId="0" fontId="3" fillId="18" borderId="15" xfId="0" applyFont="1" applyFill="1" applyBorder="1" applyAlignment="1">
      <alignment horizontal="left" vertical="top" wrapText="1"/>
    </xf>
    <xf numFmtId="49" fontId="7" fillId="0" borderId="16" xfId="0" applyNumberFormat="1" applyFont="1" applyBorder="1" applyAlignment="1">
      <alignment horizontal="left" vertical="top" wrapText="1"/>
    </xf>
    <xf numFmtId="49" fontId="12" fillId="18" borderId="15" xfId="0" applyNumberFormat="1" applyFont="1" applyFill="1" applyBorder="1" applyAlignment="1">
      <alignment horizontal="left" vertical="top" wrapText="1"/>
    </xf>
    <xf numFmtId="0" fontId="8" fillId="8" borderId="54" xfId="0" applyFont="1" applyFill="1" applyBorder="1" applyAlignment="1">
      <alignment vertical="top" wrapText="1"/>
    </xf>
    <xf numFmtId="0" fontId="23" fillId="0" borderId="0" xfId="0" applyFont="1" applyFill="1" applyBorder="1" applyAlignment="1">
      <alignment horizontal="center" vertical="center" wrapText="1"/>
    </xf>
    <xf numFmtId="0" fontId="24" fillId="0" borderId="0" xfId="0" applyFont="1" applyFill="1" applyBorder="1" applyAlignment="1">
      <alignment horizontal="left" vertical="top" wrapText="1"/>
    </xf>
    <xf numFmtId="0" fontId="7" fillId="0" borderId="0" xfId="0" applyFont="1" applyFill="1" applyBorder="1" applyAlignment="1">
      <alignment horizontal="left" vertical="top" wrapText="1"/>
    </xf>
    <xf numFmtId="0" fontId="3" fillId="0" borderId="0" xfId="0" applyFont="1" applyFill="1" applyBorder="1" applyAlignment="1">
      <alignment horizontal="left" vertical="center" wrapText="1"/>
    </xf>
    <xf numFmtId="0" fontId="4" fillId="0" borderId="0" xfId="0" applyFont="1" applyFill="1" applyBorder="1" applyAlignment="1">
      <alignment horizontal="left" vertical="top" wrapText="1"/>
    </xf>
    <xf numFmtId="0" fontId="3" fillId="0" borderId="0" xfId="0" applyFont="1" applyFill="1" applyBorder="1" applyAlignment="1">
      <alignment horizontal="left" wrapText="1"/>
    </xf>
    <xf numFmtId="0" fontId="3" fillId="0" borderId="0" xfId="0" applyFont="1" applyFill="1" applyBorder="1" applyAlignment="1">
      <alignment horizontal="left" vertical="top" wrapText="1"/>
    </xf>
    <xf numFmtId="49" fontId="7" fillId="0" borderId="0" xfId="0" applyNumberFormat="1" applyFont="1" applyFill="1" applyBorder="1" applyAlignment="1">
      <alignment horizontal="left" vertical="top" wrapText="1"/>
    </xf>
    <xf numFmtId="49" fontId="12" fillId="0" borderId="0" xfId="0" applyNumberFormat="1" applyFont="1" applyFill="1" applyBorder="1" applyAlignment="1">
      <alignment horizontal="left" vertical="top" wrapText="1"/>
    </xf>
    <xf numFmtId="0" fontId="8" fillId="0" borderId="0" xfId="0" applyFont="1" applyFill="1" applyBorder="1" applyAlignment="1">
      <alignment vertical="top" wrapText="1"/>
    </xf>
    <xf numFmtId="0" fontId="0" fillId="0" borderId="0" xfId="0" applyFont="1" applyFill="1" applyBorder="1"/>
    <xf numFmtId="49" fontId="4" fillId="0" borderId="0" xfId="0" applyNumberFormat="1" applyFont="1" applyFill="1" applyBorder="1" applyAlignment="1">
      <alignment horizontal="left" vertical="center" wrapText="1"/>
    </xf>
    <xf numFmtId="0" fontId="0" fillId="0" borderId="0" xfId="0" applyFont="1" applyFill="1" applyBorder="1" applyAlignment="1"/>
    <xf numFmtId="0" fontId="23" fillId="17" borderId="55" xfId="0" applyFont="1" applyFill="1" applyBorder="1" applyAlignment="1">
      <alignment horizontal="center" vertical="center" wrapText="1"/>
    </xf>
    <xf numFmtId="0" fontId="24" fillId="18" borderId="56" xfId="0" applyFont="1" applyFill="1" applyBorder="1" applyAlignment="1">
      <alignment horizontal="left" vertical="top" wrapText="1"/>
    </xf>
    <xf numFmtId="0" fontId="3" fillId="18" borderId="56" xfId="0" applyFont="1" applyFill="1" applyBorder="1" applyAlignment="1">
      <alignment horizontal="left" vertical="center" wrapText="1"/>
    </xf>
    <xf numFmtId="0" fontId="4" fillId="0" borderId="21" xfId="0" applyFont="1" applyBorder="1" applyAlignment="1">
      <alignment horizontal="left" vertical="top" wrapText="1"/>
    </xf>
    <xf numFmtId="0" fontId="3" fillId="18" borderId="56" xfId="0" applyFont="1" applyFill="1" applyBorder="1" applyAlignment="1">
      <alignment horizontal="left" wrapText="1"/>
    </xf>
    <xf numFmtId="0" fontId="3" fillId="18" borderId="56" xfId="0" applyFont="1" applyFill="1" applyBorder="1" applyAlignment="1">
      <alignment horizontal="left" vertical="top" wrapText="1"/>
    </xf>
    <xf numFmtId="49" fontId="7" fillId="0" borderId="21" xfId="0" applyNumberFormat="1" applyFont="1" applyBorder="1" applyAlignment="1">
      <alignment horizontal="left" vertical="top" wrapText="1"/>
    </xf>
    <xf numFmtId="49" fontId="12" fillId="18" borderId="56" xfId="0" applyNumberFormat="1" applyFont="1" applyFill="1" applyBorder="1" applyAlignment="1">
      <alignment horizontal="left" vertical="top" wrapText="1"/>
    </xf>
    <xf numFmtId="0" fontId="8" fillId="8" borderId="24" xfId="0" applyFont="1" applyFill="1" applyBorder="1" applyAlignment="1">
      <alignment vertical="top" wrapText="1"/>
    </xf>
    <xf numFmtId="0" fontId="0" fillId="0" borderId="0" xfId="0" applyFont="1" applyAlignment="1"/>
    <xf numFmtId="164" fontId="4" fillId="3" borderId="6" xfId="0" applyNumberFormat="1" applyFont="1" applyFill="1" applyBorder="1" applyAlignment="1" applyProtection="1">
      <alignment horizontal="center" vertical="center" wrapText="1"/>
      <protection locked="0"/>
    </xf>
    <xf numFmtId="164" fontId="4" fillId="5" borderId="6" xfId="0" applyNumberFormat="1" applyFont="1" applyFill="1" applyBorder="1" applyAlignment="1">
      <alignment horizontal="center" vertical="center" wrapText="1"/>
    </xf>
    <xf numFmtId="164" fontId="7" fillId="5" borderId="6" xfId="0" applyNumberFormat="1"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6" xfId="0" applyFont="1" applyBorder="1" applyAlignment="1">
      <alignment horizontal="left" vertical="center" wrapText="1"/>
    </xf>
    <xf numFmtId="0" fontId="4" fillId="4" borderId="6" xfId="0" applyFont="1" applyFill="1" applyBorder="1" applyAlignment="1">
      <alignment horizontal="center" vertical="center" wrapText="1"/>
    </xf>
    <xf numFmtId="8" fontId="8" fillId="3" borderId="7" xfId="1" applyNumberFormat="1" applyFont="1" applyFill="1" applyBorder="1" applyAlignment="1" applyProtection="1">
      <alignment horizontal="center" vertical="center" wrapText="1"/>
      <protection locked="0"/>
    </xf>
    <xf numFmtId="0" fontId="4" fillId="0" borderId="40" xfId="0" applyFont="1" applyBorder="1" applyAlignment="1">
      <alignment horizontal="center" vertical="center" wrapText="1"/>
    </xf>
    <xf numFmtId="0" fontId="4" fillId="0" borderId="40" xfId="0" applyFont="1" applyBorder="1" applyAlignment="1">
      <alignment horizontal="center" vertical="center"/>
    </xf>
    <xf numFmtId="0" fontId="4" fillId="7" borderId="40" xfId="0" applyFont="1" applyFill="1" applyBorder="1" applyAlignment="1">
      <alignment horizontal="center" vertical="center" wrapText="1"/>
    </xf>
    <xf numFmtId="8" fontId="8" fillId="3" borderId="40" xfId="1" applyNumberFormat="1" applyFont="1" applyFill="1" applyBorder="1" applyAlignment="1" applyProtection="1">
      <alignment horizontal="center" vertical="center" wrapText="1"/>
      <protection locked="0"/>
    </xf>
    <xf numFmtId="3" fontId="4" fillId="0" borderId="40" xfId="0" applyNumberFormat="1" applyFont="1" applyBorder="1" applyAlignment="1">
      <alignment horizontal="center" vertical="center"/>
    </xf>
    <xf numFmtId="164" fontId="4" fillId="5" borderId="40" xfId="0" applyNumberFormat="1" applyFont="1" applyFill="1" applyBorder="1" applyAlignment="1">
      <alignment horizontal="center" vertical="center" wrapText="1"/>
    </xf>
    <xf numFmtId="0" fontId="3" fillId="7" borderId="1" xfId="0" applyFont="1" applyFill="1" applyBorder="1" applyAlignment="1">
      <alignment horizontal="left"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4" fillId="0" borderId="1" xfId="0" applyFont="1" applyBorder="1"/>
    <xf numFmtId="0" fontId="4" fillId="4" borderId="2" xfId="0" applyFont="1" applyFill="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horizontal="left" vertical="top" wrapText="1"/>
    </xf>
    <xf numFmtId="0" fontId="4" fillId="4" borderId="1" xfId="0" applyFont="1" applyFill="1" applyBorder="1" applyAlignment="1">
      <alignment horizontal="left" vertical="top" wrapText="1"/>
    </xf>
    <xf numFmtId="0" fontId="7" fillId="0" borderId="1" xfId="0" applyFont="1" applyBorder="1" applyAlignment="1">
      <alignment horizontal="left" vertical="top" wrapText="1"/>
    </xf>
    <xf numFmtId="0" fontId="4" fillId="0" borderId="1" xfId="0" applyFont="1" applyBorder="1" applyAlignment="1">
      <alignment horizontal="left" vertical="top" wrapText="1"/>
    </xf>
    <xf numFmtId="0" fontId="4" fillId="16" borderId="1" xfId="0" applyFont="1" applyFill="1" applyBorder="1" applyAlignment="1">
      <alignment horizontal="left" vertical="top" wrapText="1"/>
    </xf>
    <xf numFmtId="0" fontId="4" fillId="0" borderId="1" xfId="0" applyFont="1" applyBorder="1" applyAlignment="1">
      <alignment vertical="top" wrapText="1"/>
    </xf>
    <xf numFmtId="0" fontId="4" fillId="0" borderId="13" xfId="0" applyFont="1" applyBorder="1" applyAlignment="1">
      <alignment horizontal="left" vertical="center" wrapText="1"/>
    </xf>
    <xf numFmtId="0" fontId="7" fillId="0" borderId="60" xfId="0" applyFont="1" applyBorder="1" applyAlignment="1">
      <alignment horizontal="left" vertical="top" wrapText="1"/>
    </xf>
    <xf numFmtId="0" fontId="8" fillId="0" borderId="12" xfId="0" applyFont="1" applyBorder="1" applyAlignment="1">
      <alignment horizontal="left" vertical="top" wrapText="1"/>
    </xf>
    <xf numFmtId="0" fontId="7" fillId="0" borderId="13" xfId="0" applyFont="1" applyBorder="1" applyAlignment="1">
      <alignment horizontal="left" vertical="top" wrapText="1"/>
    </xf>
    <xf numFmtId="164" fontId="3" fillId="9" borderId="3" xfId="0" applyNumberFormat="1" applyFont="1" applyFill="1" applyBorder="1" applyAlignment="1">
      <alignment horizontal="center" vertical="center" wrapText="1"/>
    </xf>
    <xf numFmtId="164" fontId="3" fillId="7" borderId="3" xfId="0" applyNumberFormat="1" applyFont="1" applyFill="1" applyBorder="1" applyAlignment="1">
      <alignment horizontal="center" vertical="center" wrapText="1"/>
    </xf>
    <xf numFmtId="0" fontId="4" fillId="7" borderId="3" xfId="0" applyFont="1" applyFill="1" applyBorder="1" applyAlignment="1">
      <alignment horizontal="center" vertical="center" wrapText="1"/>
    </xf>
    <xf numFmtId="164" fontId="4" fillId="3" borderId="3" xfId="0" applyNumberFormat="1" applyFont="1" applyFill="1" applyBorder="1" applyAlignment="1" applyProtection="1">
      <alignment horizontal="center" vertical="center" wrapText="1"/>
      <protection locked="0"/>
    </xf>
    <xf numFmtId="165" fontId="4" fillId="4" borderId="14" xfId="0" applyNumberFormat="1" applyFont="1" applyFill="1" applyBorder="1" applyAlignment="1">
      <alignment horizontal="center" vertical="center"/>
    </xf>
    <xf numFmtId="164" fontId="4" fillId="7" borderId="3" xfId="0" applyNumberFormat="1" applyFont="1" applyFill="1" applyBorder="1" applyAlignment="1">
      <alignment horizontal="center" vertical="center" wrapText="1"/>
    </xf>
    <xf numFmtId="0" fontId="4" fillId="7" borderId="23" xfId="0" applyFont="1" applyFill="1" applyBorder="1" applyAlignment="1">
      <alignment horizontal="center" vertical="center" wrapText="1"/>
    </xf>
    <xf numFmtId="0" fontId="4" fillId="7" borderId="10" xfId="0" applyFont="1" applyFill="1" applyBorder="1" applyAlignment="1">
      <alignment horizontal="center" vertical="center" wrapText="1"/>
    </xf>
    <xf numFmtId="164" fontId="7" fillId="3" borderId="3" xfId="0" applyNumberFormat="1" applyFont="1" applyFill="1" applyBorder="1" applyAlignment="1" applyProtection="1">
      <alignment horizontal="center" vertical="center" wrapText="1"/>
      <protection locked="0"/>
    </xf>
    <xf numFmtId="0" fontId="7" fillId="7" borderId="3" xfId="0" applyFont="1" applyFill="1" applyBorder="1" applyAlignment="1">
      <alignment horizontal="center" vertical="center" wrapText="1"/>
    </xf>
    <xf numFmtId="0" fontId="3" fillId="7" borderId="40" xfId="0" applyFont="1" applyFill="1" applyBorder="1" applyAlignment="1">
      <alignment horizontal="center" vertical="center" wrapText="1"/>
    </xf>
    <xf numFmtId="0" fontId="4" fillId="4" borderId="40" xfId="0" applyFont="1" applyFill="1" applyBorder="1" applyAlignment="1">
      <alignment horizontal="center" vertical="center"/>
    </xf>
    <xf numFmtId="0" fontId="7" fillId="0" borderId="40" xfId="0" applyFont="1" applyBorder="1" applyAlignment="1">
      <alignment horizontal="center" vertical="center"/>
    </xf>
    <xf numFmtId="0" fontId="7" fillId="4" borderId="40" xfId="0" applyFont="1" applyFill="1" applyBorder="1" applyAlignment="1">
      <alignment horizontal="center" vertical="center" wrapText="1"/>
    </xf>
    <xf numFmtId="0" fontId="4" fillId="4" borderId="40" xfId="0" applyFont="1" applyFill="1" applyBorder="1" applyAlignment="1">
      <alignment horizontal="center" vertical="center" wrapText="1"/>
    </xf>
    <xf numFmtId="8" fontId="8" fillId="3" borderId="6" xfId="1" applyNumberFormat="1" applyFont="1" applyFill="1" applyBorder="1" applyAlignment="1" applyProtection="1">
      <alignment horizontal="center" vertical="center" wrapText="1"/>
      <protection locked="0"/>
    </xf>
    <xf numFmtId="0" fontId="11" fillId="0" borderId="13" xfId="0" applyFont="1" applyBorder="1" applyAlignment="1">
      <alignment horizontal="center" vertical="center" wrapText="1"/>
    </xf>
    <xf numFmtId="0" fontId="7" fillId="0" borderId="59" xfId="0" applyFont="1" applyBorder="1" applyAlignment="1">
      <alignment horizontal="left" vertical="top" wrapText="1"/>
    </xf>
    <xf numFmtId="0" fontId="4" fillId="0" borderId="46" xfId="0" applyFont="1" applyBorder="1" applyAlignment="1">
      <alignment horizontal="center" vertical="center"/>
    </xf>
    <xf numFmtId="0" fontId="7" fillId="7" borderId="14" xfId="0" applyFont="1" applyFill="1" applyBorder="1" applyAlignment="1">
      <alignment horizontal="center" vertical="center" wrapText="1"/>
    </xf>
    <xf numFmtId="0" fontId="7" fillId="7" borderId="6" xfId="0" applyFont="1" applyFill="1" applyBorder="1" applyAlignment="1">
      <alignment horizontal="center" vertical="center" wrapText="1"/>
    </xf>
    <xf numFmtId="0" fontId="4" fillId="0" borderId="6" xfId="0" applyFont="1" applyBorder="1" applyAlignment="1">
      <alignment wrapText="1"/>
    </xf>
    <xf numFmtId="1" fontId="4" fillId="7" borderId="9" xfId="0" applyNumberFormat="1" applyFont="1" applyFill="1" applyBorder="1" applyAlignment="1">
      <alignment horizontal="center" vertical="center" wrapText="1"/>
    </xf>
    <xf numFmtId="0" fontId="11" fillId="0" borderId="40" xfId="0" applyFont="1" applyBorder="1" applyAlignment="1">
      <alignment horizontal="center" vertical="center" wrapText="1"/>
    </xf>
    <xf numFmtId="164" fontId="7" fillId="7" borderId="40" xfId="0" applyNumberFormat="1" applyFont="1" applyFill="1" applyBorder="1" applyAlignment="1">
      <alignment vertical="center" wrapText="1"/>
    </xf>
    <xf numFmtId="3" fontId="7" fillId="7" borderId="40" xfId="0" applyNumberFormat="1" applyFont="1" applyFill="1" applyBorder="1" applyAlignment="1">
      <alignment horizontal="center" vertical="center"/>
    </xf>
    <xf numFmtId="164" fontId="7" fillId="5" borderId="40" xfId="0" applyNumberFormat="1" applyFont="1" applyFill="1" applyBorder="1" applyAlignment="1">
      <alignment horizontal="center" vertical="center" wrapText="1"/>
    </xf>
    <xf numFmtId="0" fontId="4" fillId="0" borderId="40" xfId="0" applyFont="1" applyBorder="1" applyAlignment="1">
      <alignment wrapText="1"/>
    </xf>
    <xf numFmtId="0" fontId="7" fillId="4" borderId="40" xfId="0" applyFont="1" applyFill="1" applyBorder="1" applyAlignment="1">
      <alignment horizontal="center"/>
    </xf>
    <xf numFmtId="0" fontId="4" fillId="4" borderId="40" xfId="0" applyFont="1" applyFill="1" applyBorder="1" applyAlignment="1">
      <alignment vertical="top" wrapText="1"/>
    </xf>
    <xf numFmtId="165" fontId="4" fillId="4" borderId="40" xfId="0" applyNumberFormat="1" applyFont="1" applyFill="1" applyBorder="1" applyAlignment="1">
      <alignment horizontal="center" vertical="center"/>
    </xf>
    <xf numFmtId="0" fontId="4" fillId="4" borderId="40" xfId="0" applyFont="1" applyFill="1" applyBorder="1" applyAlignment="1">
      <alignment vertical="top"/>
    </xf>
    <xf numFmtId="0" fontId="4" fillId="4" borderId="40" xfId="0" applyFont="1" applyFill="1" applyBorder="1" applyAlignment="1">
      <alignment vertical="center" wrapText="1"/>
    </xf>
    <xf numFmtId="0" fontId="11" fillId="0" borderId="40" xfId="0" applyFont="1" applyBorder="1" applyAlignment="1">
      <alignment horizontal="center" vertical="center"/>
    </xf>
    <xf numFmtId="0" fontId="4" fillId="6" borderId="1" xfId="0" applyFont="1" applyFill="1" applyBorder="1" applyAlignment="1" applyProtection="1">
      <alignment horizontal="center" vertical="center" wrapText="1"/>
      <protection locked="0"/>
    </xf>
    <xf numFmtId="0" fontId="4" fillId="6" borderId="13" xfId="0" applyFont="1" applyFill="1" applyBorder="1" applyAlignment="1" applyProtection="1">
      <alignment horizontal="center" vertical="center" wrapText="1"/>
      <protection locked="0"/>
    </xf>
    <xf numFmtId="164" fontId="4" fillId="7" borderId="1" xfId="0" applyNumberFormat="1" applyFont="1" applyFill="1" applyBorder="1" applyAlignment="1">
      <alignment horizontal="center" vertical="center" wrapText="1"/>
    </xf>
    <xf numFmtId="164" fontId="4" fillId="6" borderId="12" xfId="0" applyNumberFormat="1" applyFont="1" applyFill="1" applyBorder="1" applyAlignment="1" applyProtection="1">
      <alignment horizontal="center" vertical="center" wrapText="1"/>
      <protection locked="0"/>
    </xf>
    <xf numFmtId="164" fontId="4" fillId="6" borderId="1" xfId="0" applyNumberFormat="1" applyFont="1" applyFill="1" applyBorder="1" applyAlignment="1" applyProtection="1">
      <alignment horizontal="center" vertical="center" wrapText="1"/>
      <protection locked="0"/>
    </xf>
    <xf numFmtId="1" fontId="4" fillId="7" borderId="40" xfId="0" applyNumberFormat="1" applyFont="1" applyFill="1" applyBorder="1" applyAlignment="1">
      <alignment horizontal="center" vertical="center" wrapText="1"/>
    </xf>
    <xf numFmtId="164" fontId="4" fillId="7" borderId="40" xfId="0" applyNumberFormat="1" applyFont="1" applyFill="1" applyBorder="1" applyAlignment="1">
      <alignment horizontal="center" vertical="center" wrapText="1"/>
    </xf>
    <xf numFmtId="165" fontId="4" fillId="4" borderId="40" xfId="0" applyNumberFormat="1" applyFont="1" applyFill="1" applyBorder="1" applyAlignment="1">
      <alignment horizontal="center" vertical="center" wrapText="1"/>
    </xf>
    <xf numFmtId="0" fontId="3" fillId="6" borderId="7" xfId="0" applyFont="1" applyFill="1" applyBorder="1" applyAlignment="1">
      <alignment horizontal="center" vertical="center" wrapText="1"/>
    </xf>
    <xf numFmtId="0" fontId="4" fillId="6" borderId="7" xfId="0" applyFont="1" applyFill="1" applyBorder="1" applyAlignment="1">
      <alignment horizontal="left" vertical="top" wrapText="1"/>
    </xf>
    <xf numFmtId="0" fontId="4" fillId="6" borderId="12" xfId="0" applyFont="1" applyFill="1" applyBorder="1" applyAlignment="1" applyProtection="1">
      <alignment horizontal="center" vertical="center" wrapText="1"/>
      <protection locked="0"/>
    </xf>
    <xf numFmtId="0" fontId="3" fillId="7" borderId="61" xfId="0" applyFont="1" applyFill="1" applyBorder="1" applyAlignment="1">
      <alignment horizontal="center" vertical="center" wrapText="1"/>
    </xf>
    <xf numFmtId="0" fontId="3" fillId="7" borderId="48" xfId="0" applyFont="1" applyFill="1" applyBorder="1" applyAlignment="1">
      <alignment horizontal="center" vertical="center" wrapText="1"/>
    </xf>
    <xf numFmtId="0" fontId="3" fillId="7" borderId="48" xfId="0" applyFont="1" applyFill="1" applyBorder="1" applyAlignment="1">
      <alignment horizontal="left" vertical="center" wrapText="1"/>
    </xf>
    <xf numFmtId="164" fontId="4" fillId="7" borderId="58" xfId="0" applyNumberFormat="1" applyFont="1" applyFill="1" applyBorder="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horizontal="left" vertical="top" wrapText="1"/>
    </xf>
    <xf numFmtId="0" fontId="3" fillId="7" borderId="6" xfId="0" applyFont="1" applyFill="1" applyBorder="1" applyAlignment="1">
      <alignment horizontal="center" vertical="center" wrapText="1"/>
    </xf>
    <xf numFmtId="0" fontId="3" fillId="7" borderId="9" xfId="0" applyFont="1" applyFill="1" applyBorder="1" applyAlignment="1">
      <alignment horizontal="center" vertical="center" wrapText="1"/>
    </xf>
    <xf numFmtId="0" fontId="3" fillId="7" borderId="5" xfId="0" applyFont="1" applyFill="1" applyBorder="1" applyAlignment="1">
      <alignment horizontal="left" vertical="center" wrapText="1"/>
    </xf>
    <xf numFmtId="0" fontId="3" fillId="7" borderId="47" xfId="0" applyFont="1" applyFill="1" applyBorder="1" applyAlignment="1">
      <alignment horizontal="center" vertical="center" wrapText="1"/>
    </xf>
    <xf numFmtId="164" fontId="4" fillId="7" borderId="11" xfId="0" applyNumberFormat="1" applyFont="1" applyFill="1" applyBorder="1" applyAlignment="1">
      <alignment horizontal="center" vertical="center" wrapText="1"/>
    </xf>
    <xf numFmtId="164" fontId="4" fillId="7" borderId="9" xfId="0" applyNumberFormat="1" applyFont="1" applyFill="1" applyBorder="1" applyAlignment="1">
      <alignment horizontal="center" vertical="center" wrapText="1"/>
    </xf>
    <xf numFmtId="0" fontId="8" fillId="0" borderId="48" xfId="0" applyFont="1" applyBorder="1" applyAlignment="1">
      <alignment horizontal="center" vertical="center" wrapText="1"/>
    </xf>
    <xf numFmtId="0" fontId="8" fillId="0" borderId="58" xfId="0" applyFont="1" applyBorder="1" applyAlignment="1">
      <alignment horizontal="left" vertical="center" wrapText="1"/>
    </xf>
    <xf numFmtId="0" fontId="4" fillId="0" borderId="45" xfId="0" applyFont="1" applyBorder="1" applyAlignment="1">
      <alignment horizontal="center" vertical="center" wrapText="1"/>
    </xf>
    <xf numFmtId="0" fontId="3" fillId="9" borderId="13" xfId="0" applyFont="1" applyFill="1" applyBorder="1" applyAlignment="1">
      <alignment horizontal="center" vertical="center" wrapText="1"/>
    </xf>
    <xf numFmtId="0" fontId="3" fillId="0" borderId="40" xfId="0" applyFont="1" applyBorder="1" applyAlignment="1">
      <alignment vertical="center" wrapText="1"/>
    </xf>
    <xf numFmtId="0" fontId="8" fillId="0" borderId="40" xfId="0" applyFont="1" applyBorder="1" applyAlignment="1">
      <alignment vertical="center"/>
    </xf>
    <xf numFmtId="0" fontId="4" fillId="0" borderId="40" xfId="0" applyFont="1" applyBorder="1" applyAlignment="1">
      <alignment vertical="center"/>
    </xf>
    <xf numFmtId="164" fontId="4" fillId="6" borderId="40" xfId="0" applyNumberFormat="1" applyFont="1" applyFill="1" applyBorder="1" applyAlignment="1" applyProtection="1">
      <alignment vertical="center"/>
      <protection locked="0"/>
    </xf>
    <xf numFmtId="0" fontId="7" fillId="8" borderId="14" xfId="0" applyFont="1" applyFill="1" applyBorder="1" applyAlignment="1">
      <alignment horizontal="left" vertical="center" wrapText="1"/>
    </xf>
    <xf numFmtId="164" fontId="4" fillId="6" borderId="13" xfId="0" applyNumberFormat="1" applyFont="1" applyFill="1" applyBorder="1" applyAlignment="1" applyProtection="1">
      <alignment horizontal="center" vertical="center" wrapText="1"/>
      <protection locked="0"/>
    </xf>
    <xf numFmtId="0" fontId="4" fillId="0" borderId="46" xfId="0" applyFont="1" applyBorder="1" applyAlignment="1">
      <alignment horizontal="center" vertical="center" wrapText="1"/>
    </xf>
    <xf numFmtId="164" fontId="4" fillId="5" borderId="46" xfId="0" applyNumberFormat="1" applyFont="1" applyFill="1" applyBorder="1" applyAlignment="1">
      <alignment horizontal="center" vertical="center" wrapText="1"/>
    </xf>
    <xf numFmtId="0" fontId="7" fillId="4" borderId="40" xfId="0" applyFont="1" applyFill="1" applyBorder="1" applyAlignment="1">
      <alignment horizontal="center" vertical="center"/>
    </xf>
    <xf numFmtId="0" fontId="4" fillId="4" borderId="40" xfId="0" applyFont="1" applyFill="1" applyBorder="1" applyAlignment="1">
      <alignment horizontal="left" vertical="center" wrapText="1"/>
    </xf>
    <xf numFmtId="0" fontId="4" fillId="4" borderId="41" xfId="0" applyFont="1" applyFill="1" applyBorder="1" applyAlignment="1">
      <alignment horizontal="center" vertical="center" wrapText="1"/>
    </xf>
    <xf numFmtId="0" fontId="4" fillId="4" borderId="41" xfId="0" applyFont="1" applyFill="1" applyBorder="1" applyAlignment="1">
      <alignment horizontal="left" vertical="center" wrapText="1"/>
    </xf>
    <xf numFmtId="165" fontId="4" fillId="4" borderId="41" xfId="0" applyNumberFormat="1" applyFont="1" applyFill="1" applyBorder="1" applyAlignment="1">
      <alignment horizontal="center" vertical="center"/>
    </xf>
    <xf numFmtId="0" fontId="4" fillId="4" borderId="41" xfId="0" applyFont="1" applyFill="1" applyBorder="1" applyAlignment="1">
      <alignment horizontal="center" vertical="center"/>
    </xf>
    <xf numFmtId="165" fontId="4" fillId="4" borderId="41" xfId="0" applyNumberFormat="1" applyFont="1" applyFill="1" applyBorder="1" applyAlignment="1">
      <alignment horizontal="center" vertical="center" wrapText="1"/>
    </xf>
    <xf numFmtId="0" fontId="3" fillId="0" borderId="5" xfId="0" applyFont="1" applyBorder="1" applyAlignment="1">
      <alignment horizontal="center" vertical="center" wrapText="1"/>
    </xf>
    <xf numFmtId="0" fontId="0" fillId="0" borderId="0" xfId="0" applyFont="1" applyAlignment="1"/>
    <xf numFmtId="9" fontId="4" fillId="6" borderId="40" xfId="3" applyFont="1" applyFill="1" applyBorder="1" applyAlignment="1" applyProtection="1">
      <alignment vertical="center"/>
      <protection locked="0"/>
    </xf>
    <xf numFmtId="0" fontId="3" fillId="9" borderId="40" xfId="0" applyFont="1" applyFill="1" applyBorder="1" applyAlignment="1">
      <alignment horizontal="center" vertical="center" wrapText="1"/>
    </xf>
    <xf numFmtId="0" fontId="16" fillId="19" borderId="39" xfId="0" applyFont="1" applyFill="1" applyBorder="1" applyAlignment="1">
      <alignment vertical="top" wrapText="1"/>
    </xf>
    <xf numFmtId="0" fontId="11" fillId="0" borderId="60" xfId="0" applyFont="1" applyBorder="1" applyAlignment="1">
      <alignment horizontal="left" vertical="top" wrapText="1"/>
    </xf>
    <xf numFmtId="0" fontId="11" fillId="0" borderId="8" xfId="0" applyFont="1" applyBorder="1" applyAlignment="1">
      <alignment vertical="top" wrapText="1"/>
    </xf>
    <xf numFmtId="0" fontId="11" fillId="0" borderId="8" xfId="0" applyFont="1" applyBorder="1" applyAlignment="1">
      <alignment horizontal="center" vertical="center"/>
    </xf>
    <xf numFmtId="0" fontId="11" fillId="0" borderId="6" xfId="0" applyFont="1" applyBorder="1" applyAlignment="1">
      <alignment horizontal="left" vertical="center" wrapText="1"/>
    </xf>
    <xf numFmtId="0" fontId="11" fillId="0" borderId="6" xfId="0" applyFont="1" applyBorder="1" applyAlignment="1">
      <alignment horizontal="center" vertical="center"/>
    </xf>
    <xf numFmtId="0" fontId="8" fillId="0" borderId="60" xfId="0" applyFont="1" applyBorder="1" applyAlignment="1">
      <alignment horizontal="left" vertical="top" wrapText="1"/>
    </xf>
    <xf numFmtId="0" fontId="20" fillId="7" borderId="1" xfId="0" applyFont="1" applyFill="1" applyBorder="1" applyAlignment="1">
      <alignment horizontal="left" vertical="center" wrapText="1"/>
    </xf>
    <xf numFmtId="0" fontId="20" fillId="0" borderId="61" xfId="0" applyFont="1" applyBorder="1" applyAlignment="1">
      <alignment horizontal="center" vertical="center" wrapText="1"/>
    </xf>
    <xf numFmtId="0" fontId="8" fillId="0" borderId="8" xfId="0" applyFont="1" applyBorder="1" applyAlignment="1">
      <alignment horizontal="center" vertical="center" wrapText="1"/>
    </xf>
    <xf numFmtId="164" fontId="4" fillId="5" borderId="1" xfId="0" applyNumberFormat="1" applyFont="1" applyFill="1" applyBorder="1" applyAlignment="1">
      <alignment horizontal="center" vertical="center" wrapText="1"/>
    </xf>
    <xf numFmtId="0" fontId="0" fillId="0" borderId="0" xfId="0" applyFont="1" applyAlignment="1"/>
    <xf numFmtId="164" fontId="20" fillId="20" borderId="8" xfId="0" applyNumberFormat="1" applyFont="1" applyFill="1" applyBorder="1"/>
    <xf numFmtId="0" fontId="11" fillId="8" borderId="0" xfId="0" applyFont="1" applyFill="1" applyBorder="1"/>
    <xf numFmtId="0" fontId="8" fillId="0" borderId="40" xfId="0" applyFont="1" applyBorder="1" applyAlignment="1">
      <alignment horizontal="center" vertical="center" wrapText="1"/>
    </xf>
    <xf numFmtId="0" fontId="8" fillId="0" borderId="7" xfId="0" applyFont="1" applyBorder="1" applyAlignment="1">
      <alignment horizontal="center" vertical="center" wrapText="1"/>
    </xf>
    <xf numFmtId="10" fontId="8" fillId="22" borderId="45" xfId="3" applyNumberFormat="1" applyFont="1" applyFill="1" applyBorder="1" applyAlignment="1" applyProtection="1">
      <alignment horizontal="center" vertical="center" wrapText="1"/>
      <protection locked="0"/>
    </xf>
    <xf numFmtId="0" fontId="8" fillId="0" borderId="21" xfId="0" applyFont="1" applyBorder="1" applyAlignment="1">
      <alignment horizontal="left" vertical="top" wrapText="1"/>
    </xf>
    <xf numFmtId="0" fontId="7" fillId="0" borderId="57" xfId="0" applyFont="1" applyBorder="1" applyAlignment="1">
      <alignment horizontal="left" vertical="top" wrapText="1"/>
    </xf>
    <xf numFmtId="3" fontId="4" fillId="23" borderId="8" xfId="0" applyNumberFormat="1" applyFont="1" applyFill="1" applyBorder="1" applyAlignment="1">
      <alignment horizontal="center" vertical="center"/>
    </xf>
    <xf numFmtId="0" fontId="8" fillId="23" borderId="8" xfId="0" applyFont="1" applyFill="1" applyBorder="1" applyAlignment="1">
      <alignment horizontal="center" vertical="center" wrapText="1"/>
    </xf>
    <xf numFmtId="0" fontId="4" fillId="8" borderId="0" xfId="0" applyFont="1" applyFill="1" applyBorder="1"/>
    <xf numFmtId="0" fontId="5" fillId="0" borderId="0" xfId="0" applyFont="1" applyBorder="1"/>
    <xf numFmtId="0" fontId="17" fillId="8" borderId="1" xfId="0" applyFont="1" applyFill="1" applyBorder="1" applyAlignment="1">
      <alignment horizontal="center"/>
    </xf>
    <xf numFmtId="0" fontId="5" fillId="0" borderId="2" xfId="0" applyFont="1" applyBorder="1"/>
    <xf numFmtId="0" fontId="5" fillId="0" borderId="3" xfId="0" applyFont="1" applyBorder="1"/>
    <xf numFmtId="0" fontId="3" fillId="0" borderId="62" xfId="0" applyFont="1" applyBorder="1" applyAlignment="1">
      <alignment horizontal="center" vertical="center" wrapText="1"/>
    </xf>
    <xf numFmtId="0" fontId="5" fillId="0" borderId="62" xfId="0" applyFont="1" applyBorder="1"/>
    <xf numFmtId="0" fontId="5" fillId="0" borderId="29" xfId="0" applyFont="1" applyBorder="1"/>
    <xf numFmtId="0" fontId="5" fillId="0" borderId="36" xfId="0" applyFont="1" applyBorder="1"/>
    <xf numFmtId="0" fontId="8" fillId="6" borderId="43" xfId="0" applyFont="1" applyFill="1" applyBorder="1" applyAlignment="1">
      <alignment horizontal="center" vertical="center" wrapText="1"/>
    </xf>
    <xf numFmtId="0" fontId="4" fillId="6" borderId="43" xfId="0" applyFont="1" applyFill="1" applyBorder="1" applyAlignment="1">
      <alignment horizontal="center" vertical="center" wrapText="1"/>
    </xf>
    <xf numFmtId="0" fontId="4" fillId="6" borderId="44" xfId="0" applyFont="1" applyFill="1" applyBorder="1" applyAlignment="1">
      <alignment horizontal="center" vertical="center" wrapText="1"/>
    </xf>
    <xf numFmtId="0" fontId="4" fillId="6" borderId="40" xfId="0" applyFont="1" applyFill="1" applyBorder="1" applyAlignment="1">
      <alignment horizontal="center" vertical="center" wrapText="1"/>
    </xf>
    <xf numFmtId="0" fontId="4" fillId="6" borderId="22" xfId="0" applyFont="1" applyFill="1" applyBorder="1" applyAlignment="1">
      <alignment horizontal="center" vertical="center" wrapText="1"/>
    </xf>
    <xf numFmtId="1" fontId="4" fillId="7" borderId="40" xfId="0" applyNumberFormat="1" applyFont="1" applyFill="1" applyBorder="1" applyAlignment="1">
      <alignment horizontal="center" vertical="center" wrapText="1"/>
    </xf>
    <xf numFmtId="1" fontId="4" fillId="7" borderId="22" xfId="0" applyNumberFormat="1"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22"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25" xfId="0" applyFont="1" applyFill="1" applyBorder="1" applyAlignment="1">
      <alignment horizontal="center" vertical="center" wrapText="1"/>
    </xf>
    <xf numFmtId="0" fontId="4" fillId="6" borderId="46" xfId="0" applyFont="1" applyFill="1" applyBorder="1" applyAlignment="1">
      <alignment horizontal="center" vertical="center" wrapText="1"/>
    </xf>
    <xf numFmtId="0" fontId="4" fillId="6" borderId="42" xfId="0" applyFont="1" applyFill="1" applyBorder="1" applyAlignment="1">
      <alignment horizontal="center" vertical="center" wrapText="1"/>
    </xf>
    <xf numFmtId="0" fontId="21" fillId="13" borderId="1" xfId="0" applyFont="1" applyFill="1" applyBorder="1" applyAlignment="1">
      <alignment horizontal="left"/>
    </xf>
    <xf numFmtId="0" fontId="15" fillId="14" borderId="2" xfId="0" applyFont="1" applyFill="1" applyBorder="1" applyAlignment="1">
      <alignment horizontal="left"/>
    </xf>
    <xf numFmtId="0" fontId="15" fillId="14" borderId="3" xfId="0" applyFont="1" applyFill="1" applyBorder="1" applyAlignment="1">
      <alignment horizontal="left"/>
    </xf>
    <xf numFmtId="1" fontId="4" fillId="7" borderId="45" xfId="0" applyNumberFormat="1" applyFont="1" applyFill="1" applyBorder="1" applyAlignment="1">
      <alignment horizontal="center" vertical="center" wrapText="1"/>
    </xf>
    <xf numFmtId="1" fontId="4" fillId="7" borderId="19" xfId="0" applyNumberFormat="1" applyFont="1" applyFill="1" applyBorder="1" applyAlignment="1">
      <alignment horizontal="center" vertical="center" wrapText="1"/>
    </xf>
    <xf numFmtId="164" fontId="4" fillId="0" borderId="20" xfId="0" applyNumberFormat="1" applyFont="1" applyBorder="1" applyAlignment="1">
      <alignment horizontal="center" vertical="center" wrapText="1"/>
    </xf>
    <xf numFmtId="164" fontId="4" fillId="0" borderId="28" xfId="0" applyNumberFormat="1" applyFont="1" applyBorder="1" applyAlignment="1">
      <alignment horizontal="center" vertical="center" wrapText="1"/>
    </xf>
    <xf numFmtId="164" fontId="7" fillId="3" borderId="14" xfId="0" applyNumberFormat="1" applyFont="1" applyFill="1" applyBorder="1" applyAlignment="1" applyProtection="1">
      <alignment horizontal="center" vertical="center" wrapText="1"/>
      <protection locked="0"/>
    </xf>
    <xf numFmtId="164" fontId="7" fillId="3" borderId="10" xfId="0" applyNumberFormat="1" applyFont="1" applyFill="1" applyBorder="1" applyAlignment="1" applyProtection="1">
      <alignment horizontal="center" vertical="center" wrapText="1"/>
      <protection locked="0"/>
    </xf>
    <xf numFmtId="3" fontId="7" fillId="0" borderId="6" xfId="0" applyNumberFormat="1" applyFont="1" applyBorder="1" applyAlignment="1">
      <alignment horizontal="center" vertical="center"/>
    </xf>
    <xf numFmtId="3" fontId="7" fillId="0" borderId="7" xfId="0" applyNumberFormat="1" applyFont="1" applyBorder="1" applyAlignment="1">
      <alignment horizontal="center" vertical="center"/>
    </xf>
    <xf numFmtId="164" fontId="7" fillId="5" borderId="6" xfId="0" applyNumberFormat="1" applyFont="1" applyFill="1" applyBorder="1" applyAlignment="1">
      <alignment horizontal="center" vertical="center" wrapText="1"/>
    </xf>
    <xf numFmtId="0" fontId="5" fillId="0" borderId="7" xfId="0" applyFont="1" applyBorder="1"/>
    <xf numFmtId="0" fontId="18" fillId="11" borderId="1" xfId="0" applyFont="1" applyFill="1" applyBorder="1" applyAlignment="1">
      <alignment horizontal="left" wrapText="1"/>
    </xf>
    <xf numFmtId="0" fontId="5" fillId="12" borderId="2" xfId="0" applyFont="1" applyFill="1" applyBorder="1" applyAlignment="1">
      <alignment horizontal="left" wrapText="1"/>
    </xf>
    <xf numFmtId="0" fontId="5" fillId="12" borderId="3" xfId="0" applyFont="1" applyFill="1" applyBorder="1" applyAlignment="1">
      <alignment horizontal="left" wrapText="1"/>
    </xf>
    <xf numFmtId="0" fontId="25" fillId="0" borderId="9" xfId="0" applyFont="1" applyBorder="1" applyAlignment="1">
      <alignment horizontal="center" vertical="center"/>
    </xf>
    <xf numFmtId="0" fontId="5" fillId="0" borderId="9" xfId="0" applyFont="1" applyBorder="1"/>
    <xf numFmtId="164" fontId="8" fillId="3" borderId="14" xfId="0" applyNumberFormat="1" applyFont="1" applyFill="1" applyBorder="1" applyAlignment="1" applyProtection="1">
      <alignment horizontal="center" vertical="center" wrapText="1"/>
      <protection locked="0"/>
    </xf>
    <xf numFmtId="0" fontId="5" fillId="0" borderId="11" xfId="0" applyFont="1" applyBorder="1" applyProtection="1">
      <protection locked="0"/>
    </xf>
    <xf numFmtId="3" fontId="4" fillId="0" borderId="6" xfId="0" applyNumberFormat="1" applyFont="1" applyBorder="1" applyAlignment="1">
      <alignment horizontal="center" vertical="center"/>
    </xf>
    <xf numFmtId="164" fontId="4" fillId="5" borderId="6" xfId="0" applyNumberFormat="1" applyFont="1" applyFill="1" applyBorder="1" applyAlignment="1">
      <alignment horizontal="center" vertical="center" wrapText="1"/>
    </xf>
    <xf numFmtId="0" fontId="7"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2" xfId="0" applyFont="1" applyBorder="1" applyAlignment="1">
      <alignment horizontal="center" vertical="center" wrapText="1"/>
    </xf>
    <xf numFmtId="164" fontId="7" fillId="5" borderId="7" xfId="0" applyNumberFormat="1" applyFont="1" applyFill="1" applyBorder="1" applyAlignment="1">
      <alignment horizontal="center" vertical="center" wrapText="1"/>
    </xf>
    <xf numFmtId="0" fontId="4" fillId="0" borderId="6" xfId="0" applyFont="1" applyBorder="1" applyAlignment="1">
      <alignment horizontal="center" vertical="center" wrapText="1"/>
    </xf>
    <xf numFmtId="164" fontId="4" fillId="3" borderId="14" xfId="0" applyNumberFormat="1" applyFont="1" applyFill="1" applyBorder="1" applyAlignment="1" applyProtection="1">
      <alignment horizontal="center" vertical="center" wrapText="1"/>
      <protection locked="0"/>
    </xf>
    <xf numFmtId="0" fontId="3" fillId="9" borderId="6" xfId="0" applyFont="1" applyFill="1" applyBorder="1" applyAlignment="1">
      <alignment horizontal="center" vertical="center"/>
    </xf>
    <xf numFmtId="0" fontId="5" fillId="0" borderId="4" xfId="0" applyFont="1" applyBorder="1"/>
    <xf numFmtId="0" fontId="8" fillId="7" borderId="26" xfId="0" applyFont="1" applyFill="1" applyBorder="1" applyAlignment="1">
      <alignment horizontal="left" vertical="top" wrapText="1"/>
    </xf>
    <xf numFmtId="0" fontId="5" fillId="0" borderId="35" xfId="0" applyFont="1" applyBorder="1"/>
    <xf numFmtId="0" fontId="5" fillId="0" borderId="27" xfId="0" applyFont="1" applyBorder="1"/>
    <xf numFmtId="0" fontId="3" fillId="9" borderId="6" xfId="0" applyFont="1" applyFill="1" applyBorder="1" applyAlignment="1">
      <alignment horizontal="center" vertical="center" wrapText="1"/>
    </xf>
    <xf numFmtId="0" fontId="12" fillId="9" borderId="6" xfId="0" applyFont="1" applyFill="1" applyBorder="1" applyAlignment="1">
      <alignment horizontal="center" vertical="center"/>
    </xf>
    <xf numFmtId="0" fontId="3" fillId="9" borderId="13" xfId="0" applyFont="1" applyFill="1" applyBorder="1" applyAlignment="1">
      <alignment horizontal="center" vertical="center" wrapText="1"/>
    </xf>
    <xf numFmtId="0" fontId="5" fillId="0" borderId="12" xfId="0" applyFont="1" applyBorder="1"/>
    <xf numFmtId="0" fontId="12" fillId="9" borderId="40" xfId="0" applyFont="1" applyFill="1" applyBorder="1" applyAlignment="1">
      <alignment horizontal="center" vertical="center" wrapText="1"/>
    </xf>
    <xf numFmtId="0" fontId="5" fillId="0" borderId="40" xfId="0" applyFont="1" applyBorder="1"/>
    <xf numFmtId="164" fontId="3" fillId="9" borderId="2" xfId="0" applyNumberFormat="1" applyFont="1" applyFill="1" applyBorder="1" applyAlignment="1">
      <alignment horizontal="center" vertical="center" wrapText="1"/>
    </xf>
    <xf numFmtId="0" fontId="3" fillId="0" borderId="0" xfId="0" applyFont="1" applyAlignment="1">
      <alignment wrapText="1"/>
    </xf>
    <xf numFmtId="0" fontId="0" fillId="0" borderId="0" xfId="0" applyFont="1" applyAlignment="1"/>
    <xf numFmtId="0" fontId="3" fillId="0" borderId="17" xfId="0" applyFont="1" applyBorder="1" applyAlignment="1">
      <alignment vertical="center"/>
    </xf>
    <xf numFmtId="0" fontId="5" fillId="0" borderId="28" xfId="0" applyFont="1" applyBorder="1"/>
    <xf numFmtId="0" fontId="5" fillId="0" borderId="18" xfId="0" applyFont="1" applyBorder="1"/>
    <xf numFmtId="0" fontId="4" fillId="0" borderId="0" xfId="0" applyFont="1"/>
    <xf numFmtId="0" fontId="6" fillId="2" borderId="36" xfId="0" applyFont="1" applyFill="1" applyBorder="1" applyAlignment="1" applyProtection="1">
      <alignment horizontal="left" vertical="center"/>
      <protection locked="0"/>
    </xf>
    <xf numFmtId="0" fontId="5" fillId="0" borderId="37" xfId="0" applyFont="1" applyBorder="1" applyProtection="1">
      <protection locked="0"/>
    </xf>
    <xf numFmtId="0" fontId="5" fillId="0" borderId="38" xfId="0" applyFont="1" applyBorder="1" applyProtection="1">
      <protection locked="0"/>
    </xf>
    <xf numFmtId="0" fontId="3" fillId="9" borderId="1" xfId="0" applyFont="1" applyFill="1" applyBorder="1" applyAlignment="1">
      <alignment horizontal="center" vertical="center" wrapText="1"/>
    </xf>
    <xf numFmtId="0" fontId="4" fillId="21" borderId="31" xfId="0" applyFont="1" applyFill="1" applyBorder="1" applyAlignment="1">
      <alignment horizontal="left" vertical="top" wrapText="1"/>
    </xf>
    <xf numFmtId="0" fontId="4" fillId="21" borderId="2" xfId="0" applyFont="1" applyFill="1" applyBorder="1" applyAlignment="1">
      <alignment horizontal="left" vertical="top" wrapText="1"/>
    </xf>
    <xf numFmtId="0" fontId="4" fillId="21" borderId="34" xfId="0" applyFont="1" applyFill="1" applyBorder="1" applyAlignment="1">
      <alignment horizontal="left" vertical="top" wrapText="1"/>
    </xf>
    <xf numFmtId="0" fontId="3" fillId="9" borderId="40" xfId="0" applyFont="1" applyFill="1" applyBorder="1" applyAlignment="1">
      <alignment horizontal="center" vertical="center"/>
    </xf>
    <xf numFmtId="0" fontId="15" fillId="0" borderId="40" xfId="0" applyFont="1" applyBorder="1" applyAlignment="1">
      <alignment horizontal="left" vertical="top" wrapText="1"/>
    </xf>
    <xf numFmtId="0" fontId="15" fillId="0" borderId="40" xfId="0" applyFont="1" applyBorder="1" applyAlignment="1">
      <alignment horizontal="left" vertical="top"/>
    </xf>
    <xf numFmtId="0" fontId="3" fillId="0" borderId="30" xfId="0" applyFont="1" applyBorder="1" applyAlignment="1">
      <alignment vertical="top"/>
    </xf>
    <xf numFmtId="0" fontId="5" fillId="0" borderId="32" xfId="0" applyFont="1" applyBorder="1"/>
    <xf numFmtId="0" fontId="5" fillId="0" borderId="33" xfId="0" applyFont="1" applyBorder="1"/>
    <xf numFmtId="0" fontId="4" fillId="3" borderId="31" xfId="0" applyFont="1" applyFill="1" applyBorder="1" applyAlignment="1">
      <alignment vertical="top" wrapText="1"/>
    </xf>
    <xf numFmtId="0" fontId="5" fillId="0" borderId="34" xfId="0" applyFont="1" applyBorder="1"/>
    <xf numFmtId="0" fontId="4" fillId="4" borderId="31" xfId="0" applyFont="1" applyFill="1" applyBorder="1" applyAlignment="1">
      <alignment vertical="top" wrapText="1"/>
    </xf>
    <xf numFmtId="0" fontId="4" fillId="5" borderId="31" xfId="0" applyFont="1" applyFill="1" applyBorder="1" applyAlignment="1">
      <alignment vertical="top" wrapText="1"/>
    </xf>
    <xf numFmtId="0" fontId="4" fillId="6" borderId="31" xfId="0" applyFont="1" applyFill="1" applyBorder="1" applyAlignment="1">
      <alignment vertical="top" wrapText="1"/>
    </xf>
    <xf numFmtId="164" fontId="4" fillId="3" borderId="11" xfId="0" applyNumberFormat="1" applyFont="1" applyFill="1" applyBorder="1" applyAlignment="1" applyProtection="1">
      <alignment horizontal="center" vertical="center" wrapText="1"/>
      <protection locked="0"/>
    </xf>
    <xf numFmtId="164" fontId="4" fillId="3" borderId="10" xfId="0" applyNumberFormat="1" applyFont="1" applyFill="1" applyBorder="1" applyAlignment="1" applyProtection="1">
      <alignment horizontal="center" vertical="center" wrapText="1"/>
      <protection locked="0"/>
    </xf>
    <xf numFmtId="3" fontId="4" fillId="0" borderId="9" xfId="0" applyNumberFormat="1" applyFont="1" applyBorder="1" applyAlignment="1">
      <alignment horizontal="center" vertical="center"/>
    </xf>
    <xf numFmtId="3" fontId="4" fillId="0" borderId="7" xfId="0" applyNumberFormat="1" applyFont="1" applyBorder="1" applyAlignment="1">
      <alignment horizontal="center" vertical="center"/>
    </xf>
    <xf numFmtId="164" fontId="5" fillId="10" borderId="9" xfId="0" applyNumberFormat="1" applyFont="1" applyFill="1" applyBorder="1" applyAlignment="1">
      <alignment horizontal="center" vertical="center"/>
    </xf>
    <xf numFmtId="0" fontId="5" fillId="10" borderId="9" xfId="0" applyFont="1" applyFill="1" applyBorder="1" applyAlignment="1">
      <alignment horizontal="center" vertical="center"/>
    </xf>
    <xf numFmtId="0" fontId="5" fillId="10" borderId="7" xfId="0" applyFont="1" applyFill="1" applyBorder="1" applyAlignment="1">
      <alignment horizontal="center" vertical="center"/>
    </xf>
  </cellXfs>
  <cellStyles count="4">
    <cellStyle name="Currency" xfId="1" builtinId="4"/>
    <cellStyle name="Normal" xfId="0" builtinId="0"/>
    <cellStyle name="Normal 3" xfId="2"/>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1447800</xdr:colOff>
      <xdr:row>1</xdr:row>
      <xdr:rowOff>165100</xdr:rowOff>
    </xdr:from>
    <xdr:to>
      <xdr:col>0</xdr:col>
      <xdr:colOff>2743200</xdr:colOff>
      <xdr:row>7</xdr:row>
      <xdr:rowOff>139700</xdr:rowOff>
    </xdr:to>
    <xdr:pic>
      <xdr:nvPicPr>
        <xdr:cNvPr id="3" name="image1.png" descr="CCS_logo.PNG"/>
        <xdr:cNvPicPr preferRelativeResize="0"/>
      </xdr:nvPicPr>
      <xdr:blipFill>
        <a:blip xmlns:r="http://schemas.openxmlformats.org/officeDocument/2006/relationships" r:embed="rId1" cstate="print"/>
        <a:stretch>
          <a:fillRect/>
        </a:stretch>
      </xdr:blipFill>
      <xdr:spPr>
        <a:xfrm>
          <a:off x="1447800" y="349250"/>
          <a:ext cx="1295400" cy="1079500"/>
        </a:xfrm>
        <a:prstGeom prst="rect">
          <a:avLst/>
        </a:prstGeom>
        <a:noFill/>
      </xdr:spPr>
    </xdr:pic>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showGridLines="0" showRowColHeaders="0" workbookViewId="0">
      <selection activeCell="A31" sqref="A31"/>
    </sheetView>
  </sheetViews>
  <sheetFormatPr defaultRowHeight="14.25"/>
  <cols>
    <col min="1" max="1" width="155.46484375" style="3" customWidth="1"/>
  </cols>
  <sheetData>
    <row r="1" spans="1:1">
      <c r="A1" s="4"/>
    </row>
    <row r="2" spans="1:1">
      <c r="A2" s="4"/>
    </row>
    <row r="3" spans="1:1">
      <c r="A3" s="4"/>
    </row>
    <row r="4" spans="1:1">
      <c r="A4" s="4"/>
    </row>
    <row r="5" spans="1:1">
      <c r="A5" s="4"/>
    </row>
    <row r="6" spans="1:1">
      <c r="A6" s="4"/>
    </row>
    <row r="7" spans="1:1">
      <c r="A7" s="4"/>
    </row>
    <row r="8" spans="1:1">
      <c r="A8" s="4"/>
    </row>
    <row r="9" spans="1:1">
      <c r="A9" s="4"/>
    </row>
    <row r="10" spans="1:1">
      <c r="A10" s="78" t="s">
        <v>101</v>
      </c>
    </row>
    <row r="11" spans="1:1">
      <c r="A11" s="79" t="s">
        <v>102</v>
      </c>
    </row>
    <row r="12" spans="1:1">
      <c r="A12" s="78" t="s">
        <v>103</v>
      </c>
    </row>
    <row r="13" spans="1:1">
      <c r="A13" s="78"/>
    </row>
    <row r="14" spans="1:1">
      <c r="A14" s="78" t="s">
        <v>117</v>
      </c>
    </row>
    <row r="15" spans="1:1">
      <c r="A15" s="78"/>
    </row>
    <row r="16" spans="1:1">
      <c r="A16" s="78" t="s">
        <v>231</v>
      </c>
    </row>
    <row r="17" spans="1:1">
      <c r="A17" s="4"/>
    </row>
    <row r="18" spans="1:1">
      <c r="A18" s="4"/>
    </row>
    <row r="19" spans="1:1">
      <c r="A19" s="4"/>
    </row>
    <row r="20" spans="1:1">
      <c r="A20" s="4"/>
    </row>
    <row r="21" spans="1:1">
      <c r="A21" s="4"/>
    </row>
    <row r="22" spans="1:1">
      <c r="A22" s="4"/>
    </row>
    <row r="23" spans="1:1">
      <c r="A23" s="80"/>
    </row>
    <row r="24" spans="1:1">
      <c r="A24" s="2"/>
    </row>
    <row r="25" spans="1:1">
      <c r="A25" s="2"/>
    </row>
    <row r="26" spans="1:1">
      <c r="A26" s="2"/>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L116"/>
  <sheetViews>
    <sheetView showGridLines="0" topLeftCell="C4" workbookViewId="0">
      <selection activeCell="I5" sqref="I5"/>
    </sheetView>
  </sheetViews>
  <sheetFormatPr defaultColWidth="14.46484375" defaultRowHeight="15" customHeight="1"/>
  <cols>
    <col min="1" max="2" width="154.53125" style="3" customWidth="1"/>
    <col min="3" max="3" width="3.73046875" style="114" customWidth="1"/>
    <col min="4" max="4" width="154.53125" style="3" customWidth="1"/>
    <col min="5" max="12" width="5.46484375" style="3" customWidth="1"/>
    <col min="13" max="27" width="12.53125" style="3" customWidth="1"/>
    <col min="28" max="16384" width="14.46484375" style="3"/>
  </cols>
  <sheetData>
    <row r="1" spans="1:12" ht="42.75" customHeight="1" thickBot="1">
      <c r="A1" s="81" t="s">
        <v>104</v>
      </c>
      <c r="B1" s="92" t="s">
        <v>104</v>
      </c>
      <c r="C1" s="102"/>
      <c r="D1" s="115" t="s">
        <v>115</v>
      </c>
      <c r="E1" s="4"/>
      <c r="F1" s="4"/>
      <c r="G1" s="2"/>
      <c r="H1" s="2"/>
      <c r="I1" s="2"/>
      <c r="J1" s="2"/>
      <c r="K1" s="2"/>
      <c r="L1" s="2"/>
    </row>
    <row r="2" spans="1:12" ht="25.9" thickBot="1">
      <c r="A2" s="82" t="s">
        <v>105</v>
      </c>
      <c r="B2" s="93" t="s">
        <v>105</v>
      </c>
      <c r="C2" s="103"/>
      <c r="D2" s="116" t="s">
        <v>139</v>
      </c>
      <c r="E2" s="4"/>
      <c r="F2" s="4"/>
      <c r="G2" s="2"/>
      <c r="H2" s="2"/>
      <c r="I2" s="2"/>
      <c r="J2" s="2"/>
      <c r="K2" s="2"/>
      <c r="L2" s="2"/>
    </row>
    <row r="3" spans="1:12" ht="50" customHeight="1" thickBot="1">
      <c r="A3" s="83" t="s">
        <v>106</v>
      </c>
      <c r="B3" s="94" t="s">
        <v>106</v>
      </c>
      <c r="C3" s="104"/>
      <c r="D3" s="252" t="s">
        <v>232</v>
      </c>
      <c r="E3" s="4"/>
      <c r="F3" s="4"/>
      <c r="G3" s="2"/>
      <c r="H3" s="2"/>
      <c r="I3" s="2"/>
      <c r="J3" s="2"/>
      <c r="K3" s="2"/>
      <c r="L3" s="2"/>
    </row>
    <row r="4" spans="1:12" ht="14.65" thickBot="1">
      <c r="A4" s="84" t="s">
        <v>107</v>
      </c>
      <c r="B4" s="95" t="s">
        <v>107</v>
      </c>
      <c r="C4" s="105"/>
      <c r="D4" s="117" t="s">
        <v>107</v>
      </c>
      <c r="E4" s="4"/>
      <c r="F4" s="4"/>
      <c r="G4" s="2"/>
      <c r="H4" s="2"/>
      <c r="I4" s="2"/>
      <c r="J4" s="2"/>
      <c r="K4" s="2"/>
      <c r="L4" s="2"/>
    </row>
    <row r="5" spans="1:12" ht="239.55" customHeight="1" thickBot="1">
      <c r="A5" s="85" t="s">
        <v>108</v>
      </c>
      <c r="B5" s="96" t="s">
        <v>108</v>
      </c>
      <c r="C5" s="106"/>
      <c r="D5" s="251" t="s">
        <v>228</v>
      </c>
      <c r="E5" s="4"/>
      <c r="F5" s="4"/>
      <c r="G5" s="2"/>
      <c r="H5" s="2"/>
      <c r="I5" s="2"/>
      <c r="J5" s="2"/>
      <c r="K5" s="2"/>
      <c r="L5" s="2"/>
    </row>
    <row r="6" spans="1:12" ht="28.5" thickBot="1">
      <c r="A6" s="86" t="s">
        <v>109</v>
      </c>
      <c r="B6" s="97" t="s">
        <v>109</v>
      </c>
      <c r="C6" s="107"/>
      <c r="D6" s="119" t="s">
        <v>109</v>
      </c>
      <c r="E6" s="4"/>
      <c r="F6" s="4"/>
      <c r="G6" s="2"/>
      <c r="H6" s="2"/>
      <c r="I6" s="2"/>
      <c r="J6" s="2"/>
      <c r="K6" s="2"/>
      <c r="L6" s="2"/>
    </row>
    <row r="7" spans="1:12" ht="74" customHeight="1" thickBot="1">
      <c r="A7" s="85" t="s">
        <v>110</v>
      </c>
      <c r="B7" s="96" t="s">
        <v>110</v>
      </c>
      <c r="C7" s="106"/>
      <c r="D7" s="118" t="s">
        <v>110</v>
      </c>
      <c r="E7" s="4"/>
      <c r="F7" s="4"/>
      <c r="G7" s="2"/>
      <c r="H7" s="2"/>
      <c r="I7" s="2"/>
      <c r="J7" s="2"/>
      <c r="K7" s="2"/>
      <c r="L7" s="2"/>
    </row>
    <row r="8" spans="1:12" ht="14.65" thickBot="1">
      <c r="A8" s="87" t="s">
        <v>111</v>
      </c>
      <c r="B8" s="98" t="s">
        <v>111</v>
      </c>
      <c r="C8" s="108"/>
      <c r="D8" s="120" t="s">
        <v>111</v>
      </c>
      <c r="E8" s="4"/>
      <c r="F8" s="4"/>
      <c r="G8" s="2"/>
      <c r="H8" s="2"/>
      <c r="I8" s="2"/>
      <c r="J8" s="2"/>
      <c r="K8" s="2"/>
      <c r="L8" s="2"/>
    </row>
    <row r="9" spans="1:12" ht="44.55" customHeight="1" thickBot="1">
      <c r="A9" s="88" t="s">
        <v>112</v>
      </c>
      <c r="B9" s="99" t="s">
        <v>112</v>
      </c>
      <c r="C9" s="109"/>
      <c r="D9" s="121" t="s">
        <v>116</v>
      </c>
      <c r="E9" s="4"/>
      <c r="F9" s="4"/>
      <c r="G9" s="2"/>
      <c r="H9" s="2"/>
      <c r="I9" s="2"/>
      <c r="J9" s="2"/>
      <c r="K9" s="2"/>
      <c r="L9" s="2"/>
    </row>
    <row r="10" spans="1:12" ht="14.65" thickBot="1">
      <c r="A10" s="89" t="s">
        <v>113</v>
      </c>
      <c r="B10" s="100" t="s">
        <v>113</v>
      </c>
      <c r="C10" s="110"/>
      <c r="D10" s="122"/>
      <c r="E10" s="4"/>
      <c r="F10" s="4"/>
      <c r="G10" s="2"/>
      <c r="H10" s="2"/>
      <c r="I10" s="2"/>
      <c r="J10" s="2"/>
      <c r="K10" s="2"/>
      <c r="L10" s="2"/>
    </row>
    <row r="11" spans="1:12" ht="50" customHeight="1" thickBot="1">
      <c r="A11" s="90" t="s">
        <v>114</v>
      </c>
      <c r="B11" s="101" t="s">
        <v>114</v>
      </c>
      <c r="C11" s="111"/>
      <c r="D11" s="123" t="s">
        <v>149</v>
      </c>
      <c r="E11" s="4"/>
      <c r="F11" s="4"/>
      <c r="G11" s="2"/>
      <c r="H11" s="2"/>
      <c r="I11" s="2"/>
      <c r="J11" s="2"/>
      <c r="K11" s="2"/>
      <c r="L11" s="2"/>
    </row>
    <row r="12" spans="1:12" ht="13.5" customHeight="1">
      <c r="A12" s="2"/>
      <c r="B12" s="2"/>
      <c r="C12" s="112"/>
      <c r="D12" s="2"/>
      <c r="E12" s="4"/>
      <c r="F12" s="4"/>
      <c r="G12" s="2"/>
      <c r="H12" s="2"/>
      <c r="I12" s="2"/>
      <c r="J12" s="2"/>
      <c r="K12" s="2"/>
      <c r="L12" s="2"/>
    </row>
    <row r="13" spans="1:12" ht="13.5" customHeight="1">
      <c r="A13" s="91"/>
      <c r="B13" s="91"/>
      <c r="C13" s="113"/>
      <c r="D13" s="91"/>
      <c r="E13" s="4"/>
      <c r="F13" s="4"/>
      <c r="G13" s="2"/>
      <c r="H13" s="2"/>
      <c r="I13" s="2"/>
      <c r="J13" s="2"/>
      <c r="K13" s="2"/>
      <c r="L13" s="2"/>
    </row>
    <row r="14" spans="1:12" ht="13.5" customHeight="1">
      <c r="A14" s="2"/>
      <c r="B14" s="2"/>
      <c r="C14" s="112"/>
      <c r="D14" s="2"/>
      <c r="E14" s="4"/>
      <c r="F14" s="4"/>
      <c r="G14" s="2"/>
      <c r="H14" s="2"/>
      <c r="I14" s="2"/>
      <c r="J14" s="2"/>
      <c r="K14" s="2"/>
      <c r="L14" s="2"/>
    </row>
    <row r="15" spans="1:12" ht="13.5" customHeight="1">
      <c r="A15" s="91"/>
      <c r="B15" s="91"/>
      <c r="C15" s="113"/>
      <c r="D15" s="91"/>
      <c r="E15" s="4"/>
      <c r="F15" s="4"/>
      <c r="G15" s="2"/>
      <c r="H15" s="2"/>
      <c r="I15" s="2"/>
      <c r="J15" s="2"/>
      <c r="K15" s="2"/>
      <c r="L15" s="2"/>
    </row>
    <row r="16" spans="1:12" ht="14.25" customHeight="1">
      <c r="A16" s="2"/>
      <c r="B16" s="2"/>
      <c r="C16" s="112"/>
      <c r="D16" s="2"/>
      <c r="E16" s="2"/>
      <c r="F16" s="2"/>
      <c r="G16" s="2"/>
      <c r="H16" s="2"/>
      <c r="I16" s="2"/>
      <c r="J16" s="2"/>
      <c r="K16" s="2"/>
      <c r="L16" s="2"/>
    </row>
    <row r="17" spans="1:12" ht="14.25">
      <c r="A17" s="2"/>
      <c r="B17" s="2"/>
      <c r="C17" s="112"/>
      <c r="D17" s="2"/>
      <c r="E17" s="2"/>
      <c r="F17" s="2"/>
      <c r="G17" s="2"/>
      <c r="H17" s="2"/>
      <c r="I17" s="2"/>
      <c r="J17" s="2"/>
      <c r="K17" s="2"/>
      <c r="L17" s="2"/>
    </row>
    <row r="18" spans="1:12" ht="14.25">
      <c r="A18" s="2"/>
      <c r="B18" s="2"/>
      <c r="C18" s="112"/>
      <c r="D18" s="2"/>
      <c r="E18" s="2"/>
      <c r="F18" s="2"/>
      <c r="G18" s="2"/>
      <c r="H18" s="2"/>
      <c r="I18" s="2"/>
      <c r="J18" s="2"/>
      <c r="K18" s="2"/>
      <c r="L18" s="2"/>
    </row>
    <row r="19" spans="1:12" ht="15" customHeight="1">
      <c r="A19" s="2"/>
      <c r="B19" s="2"/>
      <c r="C19" s="112"/>
      <c r="D19" s="2"/>
    </row>
    <row r="20" spans="1:12" ht="15" customHeight="1">
      <c r="A20" s="2"/>
      <c r="B20" s="2"/>
      <c r="C20" s="112"/>
      <c r="D20" s="2"/>
    </row>
    <row r="21" spans="1:12" ht="15" customHeight="1">
      <c r="A21" s="2"/>
      <c r="B21" s="2"/>
      <c r="C21" s="112"/>
      <c r="D21" s="2"/>
    </row>
    <row r="22" spans="1:12" ht="15" customHeight="1">
      <c r="A22" s="2"/>
      <c r="B22" s="2"/>
      <c r="C22" s="112"/>
      <c r="D22" s="2"/>
    </row>
    <row r="23" spans="1:12" ht="15" customHeight="1">
      <c r="A23" s="2"/>
      <c r="B23" s="2"/>
      <c r="C23" s="112"/>
      <c r="D23" s="2"/>
    </row>
    <row r="24" spans="1:12" ht="15" customHeight="1">
      <c r="A24" s="2"/>
      <c r="B24" s="2"/>
      <c r="C24" s="112"/>
      <c r="D24" s="2"/>
    </row>
    <row r="25" spans="1:12" ht="15" customHeight="1">
      <c r="A25" s="2"/>
      <c r="B25" s="2"/>
      <c r="C25" s="112"/>
      <c r="D25" s="2"/>
    </row>
    <row r="26" spans="1:12" ht="15" customHeight="1">
      <c r="A26" s="2"/>
      <c r="B26" s="2"/>
      <c r="C26" s="112"/>
      <c r="D26" s="2"/>
    </row>
    <row r="27" spans="1:12" ht="15" customHeight="1">
      <c r="A27" s="2"/>
      <c r="B27" s="2"/>
      <c r="C27" s="112"/>
      <c r="D27" s="2"/>
    </row>
    <row r="28" spans="1:12" ht="15" customHeight="1">
      <c r="A28" s="2"/>
      <c r="B28" s="2"/>
      <c r="C28" s="112"/>
      <c r="D28" s="2"/>
    </row>
    <row r="29" spans="1:12" ht="15" customHeight="1">
      <c r="A29" s="2"/>
      <c r="B29" s="2"/>
      <c r="C29" s="112"/>
      <c r="D29" s="2"/>
    </row>
    <row r="30" spans="1:12" ht="15" customHeight="1">
      <c r="A30" s="2"/>
      <c r="B30" s="2"/>
      <c r="C30" s="112"/>
      <c r="D30" s="2"/>
    </row>
    <row r="31" spans="1:12" ht="15" customHeight="1">
      <c r="A31" s="2"/>
      <c r="B31" s="2"/>
      <c r="C31" s="112"/>
      <c r="D31" s="2"/>
    </row>
    <row r="32" spans="1:12" ht="15" customHeight="1">
      <c r="A32" s="2"/>
      <c r="B32" s="2"/>
      <c r="C32" s="112"/>
      <c r="D32" s="2"/>
    </row>
    <row r="33" spans="1:4" ht="15" customHeight="1">
      <c r="A33" s="2"/>
      <c r="B33" s="2"/>
      <c r="C33" s="112"/>
      <c r="D33" s="2"/>
    </row>
    <row r="34" spans="1:4" ht="15" customHeight="1">
      <c r="A34" s="2"/>
      <c r="B34" s="2"/>
      <c r="C34" s="112"/>
      <c r="D34" s="2"/>
    </row>
    <row r="35" spans="1:4" ht="15" customHeight="1">
      <c r="A35" s="2"/>
      <c r="B35" s="2"/>
      <c r="C35" s="112"/>
      <c r="D35" s="2"/>
    </row>
    <row r="36" spans="1:4" ht="15" customHeight="1">
      <c r="A36" s="2"/>
      <c r="B36" s="2"/>
      <c r="C36" s="112"/>
      <c r="D36" s="2"/>
    </row>
    <row r="37" spans="1:4" ht="15" customHeight="1">
      <c r="A37" s="2"/>
      <c r="B37" s="2"/>
      <c r="C37" s="112"/>
      <c r="D37" s="2"/>
    </row>
    <row r="38" spans="1:4" ht="15" customHeight="1">
      <c r="A38" s="2"/>
      <c r="B38" s="2"/>
      <c r="C38" s="112"/>
      <c r="D38" s="2"/>
    </row>
    <row r="39" spans="1:4" ht="15" customHeight="1">
      <c r="A39" s="2"/>
      <c r="B39" s="2"/>
      <c r="C39" s="112"/>
      <c r="D39" s="2"/>
    </row>
    <row r="40" spans="1:4" ht="15" customHeight="1">
      <c r="A40" s="2"/>
      <c r="B40" s="2"/>
      <c r="C40" s="112"/>
      <c r="D40" s="2"/>
    </row>
    <row r="41" spans="1:4" ht="15" customHeight="1">
      <c r="A41" s="2"/>
      <c r="B41" s="2"/>
      <c r="C41" s="112"/>
      <c r="D41" s="2"/>
    </row>
    <row r="42" spans="1:4" ht="15" customHeight="1">
      <c r="A42" s="2"/>
      <c r="B42" s="2"/>
      <c r="C42" s="112"/>
      <c r="D42" s="2"/>
    </row>
    <row r="43" spans="1:4" ht="15" customHeight="1">
      <c r="A43" s="2"/>
      <c r="B43" s="2"/>
      <c r="C43" s="112"/>
      <c r="D43" s="2"/>
    </row>
    <row r="44" spans="1:4" ht="15" customHeight="1">
      <c r="A44" s="2"/>
      <c r="B44" s="2"/>
      <c r="C44" s="112"/>
      <c r="D44" s="2"/>
    </row>
    <row r="45" spans="1:4" ht="15" customHeight="1">
      <c r="A45" s="2"/>
      <c r="B45" s="2"/>
      <c r="C45" s="112"/>
      <c r="D45" s="2"/>
    </row>
    <row r="46" spans="1:4" ht="15" customHeight="1">
      <c r="A46" s="2"/>
      <c r="B46" s="2"/>
      <c r="C46" s="112"/>
      <c r="D46" s="2"/>
    </row>
    <row r="47" spans="1:4" ht="15" customHeight="1">
      <c r="A47" s="2"/>
      <c r="B47" s="2"/>
      <c r="C47" s="112"/>
      <c r="D47" s="2"/>
    </row>
    <row r="48" spans="1:4" ht="15" customHeight="1">
      <c r="A48" s="2"/>
      <c r="B48" s="2"/>
      <c r="C48" s="112"/>
      <c r="D48" s="2"/>
    </row>
    <row r="49" spans="1:4" ht="15" customHeight="1">
      <c r="A49" s="2"/>
      <c r="B49" s="2"/>
      <c r="C49" s="112"/>
      <c r="D49" s="2"/>
    </row>
    <row r="50" spans="1:4" ht="15" customHeight="1">
      <c r="A50" s="2"/>
      <c r="B50" s="2"/>
      <c r="C50" s="112"/>
      <c r="D50" s="2"/>
    </row>
    <row r="51" spans="1:4" ht="15" customHeight="1">
      <c r="A51" s="2"/>
      <c r="B51" s="2"/>
      <c r="C51" s="112"/>
      <c r="D51" s="2"/>
    </row>
    <row r="52" spans="1:4" ht="15" customHeight="1">
      <c r="A52" s="2"/>
      <c r="B52" s="2"/>
      <c r="C52" s="112"/>
      <c r="D52" s="2"/>
    </row>
    <row r="53" spans="1:4" ht="15" customHeight="1">
      <c r="A53" s="2"/>
      <c r="B53" s="2"/>
      <c r="C53" s="112"/>
      <c r="D53" s="2"/>
    </row>
    <row r="54" spans="1:4" ht="15" customHeight="1">
      <c r="A54" s="2"/>
      <c r="B54" s="2"/>
      <c r="C54" s="112"/>
      <c r="D54" s="2"/>
    </row>
    <row r="55" spans="1:4" ht="15" customHeight="1">
      <c r="A55" s="2"/>
      <c r="B55" s="2"/>
      <c r="C55" s="112"/>
      <c r="D55" s="2"/>
    </row>
    <row r="56" spans="1:4" ht="15" customHeight="1">
      <c r="A56" s="2"/>
      <c r="B56" s="2"/>
      <c r="C56" s="112"/>
      <c r="D56" s="2"/>
    </row>
    <row r="57" spans="1:4" ht="15" customHeight="1">
      <c r="A57" s="2"/>
      <c r="B57" s="2"/>
      <c r="C57" s="112"/>
      <c r="D57" s="2"/>
    </row>
    <row r="58" spans="1:4" ht="15" customHeight="1">
      <c r="A58" s="2"/>
      <c r="B58" s="2"/>
      <c r="C58" s="112"/>
      <c r="D58" s="2"/>
    </row>
    <row r="59" spans="1:4" ht="15" customHeight="1">
      <c r="A59" s="2"/>
      <c r="B59" s="2"/>
      <c r="C59" s="112"/>
      <c r="D59" s="2"/>
    </row>
    <row r="60" spans="1:4" ht="15" customHeight="1">
      <c r="A60" s="2"/>
      <c r="B60" s="2"/>
      <c r="C60" s="112"/>
      <c r="D60" s="2"/>
    </row>
    <row r="61" spans="1:4" ht="15" customHeight="1">
      <c r="A61" s="2"/>
      <c r="B61" s="2"/>
      <c r="C61" s="112"/>
      <c r="D61" s="2"/>
    </row>
    <row r="62" spans="1:4" ht="15" customHeight="1">
      <c r="A62" s="2"/>
      <c r="B62" s="2"/>
      <c r="C62" s="112"/>
      <c r="D62" s="2"/>
    </row>
    <row r="63" spans="1:4" ht="15" customHeight="1">
      <c r="A63" s="2"/>
      <c r="B63" s="2"/>
      <c r="C63" s="112"/>
      <c r="D63" s="2"/>
    </row>
    <row r="64" spans="1:4" ht="15" customHeight="1">
      <c r="A64" s="2"/>
      <c r="B64" s="2"/>
      <c r="C64" s="112"/>
      <c r="D64" s="2"/>
    </row>
    <row r="65" spans="1:4" ht="15" customHeight="1">
      <c r="A65" s="2"/>
      <c r="B65" s="2"/>
      <c r="C65" s="112"/>
      <c r="D65" s="2"/>
    </row>
    <row r="66" spans="1:4" ht="15" customHeight="1">
      <c r="A66" s="2"/>
      <c r="B66" s="2"/>
      <c r="C66" s="112"/>
      <c r="D66" s="2"/>
    </row>
    <row r="67" spans="1:4" ht="15" customHeight="1">
      <c r="A67" s="2"/>
      <c r="B67" s="2"/>
      <c r="C67" s="112"/>
      <c r="D67" s="2"/>
    </row>
    <row r="68" spans="1:4" ht="15" customHeight="1">
      <c r="A68" s="2"/>
      <c r="B68" s="2"/>
      <c r="C68" s="112"/>
      <c r="D68" s="2"/>
    </row>
    <row r="69" spans="1:4" ht="15" customHeight="1">
      <c r="A69" s="2"/>
      <c r="B69" s="2"/>
      <c r="C69" s="112"/>
      <c r="D69" s="2"/>
    </row>
    <row r="70" spans="1:4" ht="15" customHeight="1">
      <c r="A70" s="2"/>
      <c r="B70" s="2"/>
      <c r="C70" s="112"/>
      <c r="D70" s="2"/>
    </row>
    <row r="71" spans="1:4" ht="15" customHeight="1">
      <c r="A71" s="2"/>
      <c r="B71" s="2"/>
      <c r="C71" s="112"/>
      <c r="D71" s="2"/>
    </row>
    <row r="72" spans="1:4" ht="15" customHeight="1">
      <c r="A72" s="2"/>
      <c r="B72" s="2"/>
      <c r="C72" s="112"/>
      <c r="D72" s="2"/>
    </row>
    <row r="73" spans="1:4" ht="15" customHeight="1">
      <c r="A73" s="2"/>
      <c r="B73" s="2"/>
      <c r="C73" s="112"/>
      <c r="D73" s="2"/>
    </row>
    <row r="74" spans="1:4" ht="15" customHeight="1">
      <c r="A74" s="2"/>
      <c r="B74" s="2"/>
      <c r="C74" s="112"/>
      <c r="D74" s="2"/>
    </row>
    <row r="75" spans="1:4" ht="15" customHeight="1">
      <c r="A75" s="2"/>
      <c r="B75" s="2"/>
      <c r="C75" s="112"/>
      <c r="D75" s="2"/>
    </row>
    <row r="76" spans="1:4" ht="15" customHeight="1">
      <c r="A76" s="2"/>
      <c r="B76" s="2"/>
      <c r="C76" s="112"/>
      <c r="D76" s="2"/>
    </row>
    <row r="77" spans="1:4" ht="15" customHeight="1">
      <c r="A77" s="2"/>
      <c r="B77" s="2"/>
      <c r="C77" s="112"/>
      <c r="D77" s="2"/>
    </row>
    <row r="78" spans="1:4" ht="15" customHeight="1">
      <c r="A78" s="2"/>
      <c r="B78" s="2"/>
      <c r="C78" s="112"/>
      <c r="D78" s="2"/>
    </row>
    <row r="79" spans="1:4" ht="15" customHeight="1">
      <c r="A79" s="2"/>
      <c r="B79" s="2"/>
      <c r="C79" s="112"/>
      <c r="D79" s="2"/>
    </row>
    <row r="80" spans="1:4" ht="15" customHeight="1">
      <c r="A80" s="2"/>
      <c r="B80" s="2"/>
      <c r="C80" s="112"/>
      <c r="D80" s="2"/>
    </row>
    <row r="81" spans="1:4" ht="15" customHeight="1">
      <c r="A81" s="2"/>
      <c r="B81" s="2"/>
      <c r="C81" s="112"/>
      <c r="D81" s="2"/>
    </row>
    <row r="82" spans="1:4" ht="15" customHeight="1">
      <c r="A82" s="2"/>
      <c r="B82" s="2"/>
      <c r="C82" s="112"/>
      <c r="D82" s="2"/>
    </row>
    <row r="83" spans="1:4" ht="15" customHeight="1">
      <c r="A83" s="2"/>
      <c r="B83" s="2"/>
      <c r="C83" s="112"/>
      <c r="D83" s="2"/>
    </row>
    <row r="84" spans="1:4" ht="15" customHeight="1">
      <c r="A84" s="2"/>
      <c r="B84" s="2"/>
      <c r="C84" s="112"/>
      <c r="D84" s="2"/>
    </row>
    <row r="85" spans="1:4" ht="15" customHeight="1">
      <c r="A85" s="2"/>
      <c r="B85" s="2"/>
      <c r="C85" s="112"/>
      <c r="D85" s="2"/>
    </row>
    <row r="86" spans="1:4" ht="15" customHeight="1">
      <c r="A86" s="2"/>
      <c r="B86" s="2"/>
      <c r="C86" s="112"/>
      <c r="D86" s="2"/>
    </row>
    <row r="87" spans="1:4" ht="15" customHeight="1">
      <c r="A87" s="2"/>
      <c r="B87" s="2"/>
      <c r="C87" s="112"/>
      <c r="D87" s="2"/>
    </row>
    <row r="88" spans="1:4" ht="15" customHeight="1">
      <c r="A88" s="2"/>
      <c r="B88" s="2"/>
      <c r="C88" s="112"/>
      <c r="D88" s="2"/>
    </row>
    <row r="89" spans="1:4" ht="15" customHeight="1">
      <c r="A89" s="2"/>
      <c r="B89" s="2"/>
      <c r="C89" s="112"/>
      <c r="D89" s="2"/>
    </row>
    <row r="90" spans="1:4" ht="15" customHeight="1">
      <c r="A90" s="2"/>
      <c r="B90" s="2"/>
      <c r="C90" s="112"/>
      <c r="D90" s="2"/>
    </row>
    <row r="91" spans="1:4" ht="15" customHeight="1">
      <c r="A91" s="2"/>
      <c r="B91" s="2"/>
      <c r="C91" s="112"/>
      <c r="D91" s="2"/>
    </row>
    <row r="92" spans="1:4" ht="15" customHeight="1">
      <c r="A92" s="2"/>
      <c r="B92" s="2"/>
      <c r="C92" s="112"/>
      <c r="D92" s="2"/>
    </row>
    <row r="93" spans="1:4" ht="15" customHeight="1">
      <c r="A93" s="2"/>
      <c r="B93" s="2"/>
      <c r="C93" s="112"/>
      <c r="D93" s="2"/>
    </row>
    <row r="94" spans="1:4" ht="15" customHeight="1">
      <c r="A94" s="2"/>
      <c r="B94" s="2"/>
      <c r="C94" s="112"/>
      <c r="D94" s="2"/>
    </row>
    <row r="95" spans="1:4" ht="15" customHeight="1">
      <c r="A95" s="2"/>
      <c r="B95" s="2"/>
      <c r="C95" s="112"/>
      <c r="D95" s="2"/>
    </row>
    <row r="96" spans="1:4" ht="15" customHeight="1">
      <c r="A96" s="2"/>
      <c r="B96" s="2"/>
      <c r="C96" s="112"/>
      <c r="D96" s="2"/>
    </row>
    <row r="97" spans="1:4" ht="15" customHeight="1">
      <c r="A97" s="2"/>
      <c r="B97" s="2"/>
      <c r="C97" s="112"/>
      <c r="D97" s="2"/>
    </row>
    <row r="98" spans="1:4" ht="15" customHeight="1">
      <c r="A98" s="2"/>
      <c r="B98" s="2"/>
      <c r="C98" s="112"/>
      <c r="D98" s="2"/>
    </row>
    <row r="99" spans="1:4" ht="15" customHeight="1">
      <c r="A99" s="2"/>
      <c r="B99" s="2"/>
      <c r="C99" s="112"/>
      <c r="D99" s="2"/>
    </row>
    <row r="100" spans="1:4" ht="15" customHeight="1">
      <c r="A100" s="2"/>
      <c r="B100" s="2"/>
      <c r="C100" s="112"/>
      <c r="D100" s="2"/>
    </row>
    <row r="101" spans="1:4" ht="15" customHeight="1">
      <c r="A101" s="2"/>
      <c r="B101" s="2"/>
      <c r="C101" s="112"/>
      <c r="D101" s="2"/>
    </row>
    <row r="102" spans="1:4" ht="15" customHeight="1">
      <c r="A102" s="2"/>
      <c r="B102" s="2"/>
      <c r="C102" s="112"/>
      <c r="D102" s="2"/>
    </row>
    <row r="103" spans="1:4" ht="15" customHeight="1">
      <c r="A103" s="2"/>
      <c r="B103" s="2"/>
      <c r="C103" s="112"/>
      <c r="D103" s="2"/>
    </row>
    <row r="104" spans="1:4" ht="15" customHeight="1">
      <c r="A104" s="2"/>
      <c r="B104" s="2"/>
      <c r="C104" s="112"/>
      <c r="D104" s="2"/>
    </row>
    <row r="105" spans="1:4" ht="15" customHeight="1">
      <c r="A105" s="2"/>
      <c r="B105" s="2"/>
      <c r="C105" s="112"/>
      <c r="D105" s="2"/>
    </row>
    <row r="106" spans="1:4" ht="15" customHeight="1">
      <c r="A106" s="2"/>
      <c r="B106" s="2"/>
      <c r="C106" s="112"/>
      <c r="D106" s="2"/>
    </row>
    <row r="107" spans="1:4" ht="15" customHeight="1">
      <c r="A107" s="2"/>
      <c r="B107" s="2"/>
      <c r="C107" s="112"/>
      <c r="D107" s="2"/>
    </row>
    <row r="108" spans="1:4" ht="15" customHeight="1">
      <c r="A108" s="2"/>
      <c r="B108" s="2"/>
      <c r="C108" s="112"/>
      <c r="D108" s="2"/>
    </row>
    <row r="109" spans="1:4" ht="15" customHeight="1">
      <c r="A109" s="2"/>
      <c r="B109" s="2"/>
      <c r="C109" s="112"/>
      <c r="D109" s="2"/>
    </row>
    <row r="110" spans="1:4" ht="15" customHeight="1">
      <c r="A110" s="2"/>
      <c r="B110" s="2"/>
      <c r="C110" s="112"/>
      <c r="D110" s="2"/>
    </row>
    <row r="111" spans="1:4" ht="15" customHeight="1">
      <c r="A111" s="2"/>
      <c r="B111" s="2"/>
      <c r="C111" s="112"/>
      <c r="D111" s="2"/>
    </row>
    <row r="112" spans="1:4" ht="15" customHeight="1">
      <c r="A112" s="2"/>
      <c r="B112" s="2"/>
      <c r="C112" s="112"/>
      <c r="D112" s="2"/>
    </row>
    <row r="113" spans="1:4" ht="15" customHeight="1">
      <c r="A113" s="2"/>
      <c r="B113" s="2"/>
      <c r="C113" s="112"/>
      <c r="D113" s="2"/>
    </row>
    <row r="114" spans="1:4" ht="15" customHeight="1">
      <c r="A114" s="2"/>
      <c r="B114" s="2"/>
      <c r="C114" s="112"/>
      <c r="D114" s="2"/>
    </row>
    <row r="115" spans="1:4" ht="15" customHeight="1">
      <c r="A115" s="2"/>
      <c r="B115" s="2"/>
      <c r="C115" s="112"/>
      <c r="D115" s="2"/>
    </row>
    <row r="116" spans="1:4" ht="15" customHeight="1">
      <c r="A116" s="2"/>
      <c r="B116" s="2"/>
      <c r="C116" s="112"/>
      <c r="D116" s="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54"/>
  <sheetViews>
    <sheetView showGridLines="0" tabSelected="1" zoomScale="78" zoomScaleNormal="78" workbookViewId="0">
      <pane xSplit="4" ySplit="16" topLeftCell="I65" activePane="bottomRight" state="frozenSplit"/>
      <selection activeCell="K113" sqref="K113"/>
      <selection pane="topRight" activeCell="D1" sqref="D1"/>
      <selection pane="bottomLeft" activeCell="A17" sqref="A17"/>
      <selection pane="bottomRight" activeCell="B68" sqref="B68:B70"/>
    </sheetView>
  </sheetViews>
  <sheetFormatPr defaultColWidth="14.46484375" defaultRowHeight="14.25"/>
  <cols>
    <col min="1" max="2" width="13" style="3" customWidth="1"/>
    <col min="3" max="3" width="109.796875" style="3" customWidth="1"/>
    <col min="4" max="4" width="26.796875" style="3" customWidth="1"/>
    <col min="5" max="5" width="17.73046875" style="3" customWidth="1"/>
    <col min="6" max="6" width="14.53125" style="3" customWidth="1"/>
    <col min="7" max="7" width="16.265625" style="3" customWidth="1"/>
    <col min="8" max="8" width="13.73046875" style="3" customWidth="1"/>
    <col min="9" max="9" width="15.73046875" style="3" customWidth="1"/>
    <col min="10" max="10" width="19" style="3" customWidth="1"/>
    <col min="11" max="11" width="71.9296875" style="3" customWidth="1"/>
    <col min="12" max="13" width="19" style="3" customWidth="1"/>
    <col min="14" max="14" width="85.06640625" style="3" customWidth="1"/>
    <col min="15" max="24" width="4.73046875" style="3" customWidth="1"/>
    <col min="25" max="28" width="12.53125" style="3" customWidth="1"/>
    <col min="29" max="16384" width="14.46484375" style="3"/>
  </cols>
  <sheetData>
    <row r="1" spans="1:25" ht="25.15">
      <c r="A1" s="1" t="s">
        <v>150</v>
      </c>
      <c r="B1" s="2"/>
      <c r="C1" s="2"/>
      <c r="D1" s="2"/>
      <c r="E1" s="2"/>
      <c r="F1" s="2"/>
      <c r="G1" s="2"/>
      <c r="H1" s="2"/>
      <c r="I1" s="2"/>
      <c r="J1" s="2"/>
      <c r="K1" s="2"/>
      <c r="L1" s="2"/>
      <c r="M1" s="2"/>
      <c r="N1" s="2"/>
      <c r="O1" s="2"/>
      <c r="P1" s="2"/>
      <c r="Q1" s="2"/>
      <c r="R1" s="2"/>
      <c r="S1" s="2"/>
      <c r="T1" s="2"/>
      <c r="U1" s="2"/>
      <c r="V1" s="2"/>
      <c r="W1" s="2"/>
      <c r="X1" s="2"/>
      <c r="Y1" s="2"/>
    </row>
    <row r="2" spans="1:25" ht="14.65" thickBot="1">
      <c r="A2" s="2"/>
      <c r="B2" s="2"/>
      <c r="C2" s="2"/>
      <c r="D2" s="2"/>
      <c r="E2" s="319"/>
      <c r="F2" s="320"/>
      <c r="G2" s="320"/>
      <c r="H2" s="320"/>
      <c r="I2" s="320"/>
      <c r="J2" s="4"/>
      <c r="K2" s="2"/>
      <c r="L2" s="2"/>
      <c r="M2" s="2"/>
      <c r="N2" s="2"/>
      <c r="O2" s="2"/>
      <c r="P2" s="2"/>
      <c r="Q2" s="2"/>
      <c r="R2" s="2"/>
      <c r="S2" s="2"/>
      <c r="T2" s="2"/>
      <c r="U2" s="2"/>
      <c r="V2" s="2"/>
      <c r="W2" s="2"/>
      <c r="X2" s="2"/>
      <c r="Y2" s="2"/>
    </row>
    <row r="3" spans="1:25" ht="14.65" thickBot="1">
      <c r="A3" s="321" t="s">
        <v>0</v>
      </c>
      <c r="B3" s="322"/>
      <c r="C3" s="323"/>
      <c r="D3" s="2"/>
      <c r="E3" s="324"/>
      <c r="F3" s="320"/>
      <c r="G3" s="320"/>
      <c r="H3" s="320"/>
      <c r="I3" s="320"/>
      <c r="J3" s="4"/>
      <c r="K3" s="2"/>
      <c r="L3" s="2"/>
      <c r="M3" s="2"/>
      <c r="N3" s="2"/>
      <c r="O3" s="2"/>
      <c r="P3" s="2"/>
      <c r="Q3" s="2"/>
      <c r="R3" s="2"/>
      <c r="S3" s="2"/>
      <c r="T3" s="2"/>
      <c r="U3" s="2"/>
      <c r="V3" s="2"/>
      <c r="W3" s="2"/>
      <c r="X3" s="2"/>
      <c r="Y3" s="2"/>
    </row>
    <row r="4" spans="1:25" ht="22.5" thickBot="1">
      <c r="A4" s="325"/>
      <c r="B4" s="326"/>
      <c r="C4" s="327"/>
      <c r="D4" s="2"/>
      <c r="E4" s="2"/>
      <c r="F4" s="2"/>
      <c r="G4" s="2"/>
      <c r="H4" s="2"/>
      <c r="I4" s="2"/>
      <c r="J4" s="2"/>
      <c r="K4" s="2"/>
      <c r="L4" s="2"/>
      <c r="M4" s="2"/>
      <c r="N4" s="2"/>
      <c r="O4" s="2"/>
      <c r="P4" s="2"/>
      <c r="Q4" s="2"/>
      <c r="R4" s="2"/>
    </row>
    <row r="5" spans="1:25" ht="14.65" thickBot="1">
      <c r="A5" s="324"/>
      <c r="B5" s="320"/>
      <c r="C5" s="320"/>
      <c r="D5" s="2"/>
      <c r="E5" s="2"/>
      <c r="F5" s="2"/>
      <c r="G5" s="2"/>
      <c r="H5" s="2"/>
      <c r="I5" s="2"/>
      <c r="J5" s="2"/>
      <c r="K5" s="2"/>
      <c r="L5" s="2"/>
      <c r="M5" s="2"/>
      <c r="N5" s="2"/>
      <c r="O5" s="2"/>
      <c r="P5" s="2"/>
      <c r="Q5" s="2"/>
      <c r="R5" s="2"/>
    </row>
    <row r="6" spans="1:25">
      <c r="A6" s="335" t="s">
        <v>1</v>
      </c>
      <c r="B6" s="336"/>
      <c r="C6" s="337"/>
      <c r="D6" s="2"/>
      <c r="E6" s="2"/>
      <c r="F6" s="2"/>
      <c r="G6" s="2"/>
      <c r="H6" s="2"/>
      <c r="I6" s="2"/>
      <c r="J6" s="2"/>
      <c r="K6" s="2"/>
      <c r="L6" s="2"/>
      <c r="M6" s="2"/>
      <c r="N6" s="2"/>
      <c r="O6" s="2"/>
      <c r="P6" s="2"/>
      <c r="Q6" s="2"/>
      <c r="R6" s="2"/>
    </row>
    <row r="7" spans="1:25">
      <c r="A7" s="338" t="s">
        <v>2</v>
      </c>
      <c r="B7" s="258"/>
      <c r="C7" s="339"/>
      <c r="D7" s="2"/>
      <c r="E7" s="2"/>
      <c r="F7" s="2"/>
      <c r="G7" s="2"/>
      <c r="H7" s="2"/>
      <c r="I7" s="2"/>
      <c r="J7" s="2"/>
      <c r="K7" s="2"/>
      <c r="L7" s="2"/>
      <c r="M7" s="2"/>
      <c r="N7" s="2"/>
      <c r="O7" s="2"/>
      <c r="P7" s="2"/>
      <c r="Q7" s="2"/>
      <c r="R7" s="2"/>
    </row>
    <row r="8" spans="1:25" s="245" customFormat="1" ht="15" customHeight="1">
      <c r="A8" s="329" t="s">
        <v>170</v>
      </c>
      <c r="B8" s="330"/>
      <c r="C8" s="331"/>
      <c r="D8" s="2"/>
      <c r="E8" s="2"/>
      <c r="F8" s="2"/>
      <c r="G8" s="2"/>
      <c r="H8" s="2"/>
      <c r="I8" s="2"/>
      <c r="J8" s="2"/>
      <c r="K8" s="2"/>
      <c r="L8" s="2"/>
      <c r="M8" s="2"/>
      <c r="N8" s="2"/>
      <c r="O8" s="2"/>
      <c r="P8" s="2"/>
      <c r="Q8" s="2"/>
      <c r="R8" s="2"/>
    </row>
    <row r="9" spans="1:25">
      <c r="A9" s="340" t="s">
        <v>3</v>
      </c>
      <c r="B9" s="258"/>
      <c r="C9" s="339"/>
      <c r="D9" s="2"/>
      <c r="E9" s="2"/>
      <c r="F9" s="2"/>
      <c r="G9" s="2"/>
      <c r="H9" s="2"/>
      <c r="I9" s="2"/>
      <c r="J9" s="2"/>
      <c r="K9" s="2"/>
      <c r="L9" s="2"/>
      <c r="M9" s="2"/>
      <c r="N9" s="2"/>
      <c r="O9" s="2"/>
      <c r="P9" s="2"/>
      <c r="Q9" s="2"/>
      <c r="R9" s="2"/>
    </row>
    <row r="10" spans="1:25">
      <c r="A10" s="341" t="s">
        <v>4</v>
      </c>
      <c r="B10" s="258"/>
      <c r="C10" s="339"/>
      <c r="D10" s="2"/>
      <c r="E10" s="2"/>
      <c r="F10" s="2"/>
      <c r="G10" s="2"/>
      <c r="H10" s="2"/>
      <c r="I10" s="2"/>
      <c r="J10" s="2"/>
      <c r="K10" s="2"/>
      <c r="L10" s="2"/>
      <c r="M10" s="2"/>
      <c r="N10" s="2"/>
      <c r="O10" s="2"/>
      <c r="P10" s="2"/>
      <c r="Q10" s="2"/>
      <c r="R10" s="2"/>
    </row>
    <row r="11" spans="1:25">
      <c r="A11" s="342" t="s">
        <v>5</v>
      </c>
      <c r="B11" s="258"/>
      <c r="C11" s="339"/>
      <c r="D11" s="2"/>
      <c r="E11" s="2"/>
      <c r="F11" s="2"/>
      <c r="G11" s="2"/>
      <c r="H11" s="2"/>
      <c r="I11" s="2"/>
      <c r="J11" s="2"/>
      <c r="K11" s="2"/>
    </row>
    <row r="12" spans="1:25" ht="18" customHeight="1" thickBot="1">
      <c r="A12" s="309" t="s">
        <v>6</v>
      </c>
      <c r="B12" s="310"/>
      <c r="C12" s="311"/>
      <c r="D12" s="2"/>
      <c r="E12" s="6"/>
      <c r="F12" s="2"/>
      <c r="G12" s="2"/>
      <c r="H12" s="2"/>
      <c r="I12" s="2"/>
      <c r="J12" s="2"/>
      <c r="K12" s="2"/>
      <c r="L12" s="2"/>
      <c r="M12" s="2"/>
      <c r="N12" s="2"/>
      <c r="O12" s="2"/>
      <c r="P12" s="2"/>
      <c r="Q12" s="2"/>
      <c r="R12" s="2"/>
    </row>
    <row r="13" spans="1:25">
      <c r="A13" s="308"/>
      <c r="B13" s="308"/>
      <c r="C13" s="308"/>
      <c r="D13" s="7"/>
      <c r="E13" s="8"/>
      <c r="F13" s="2"/>
      <c r="G13" s="2"/>
      <c r="H13" s="2"/>
      <c r="I13" s="2"/>
      <c r="J13" s="2"/>
      <c r="K13" s="2"/>
      <c r="L13" s="2"/>
      <c r="M13" s="2"/>
      <c r="N13" s="2"/>
      <c r="O13" s="2"/>
      <c r="P13" s="2"/>
      <c r="Q13" s="2"/>
      <c r="R13" s="2"/>
    </row>
    <row r="14" spans="1:25" ht="14.55" customHeight="1">
      <c r="A14" s="312" t="s">
        <v>7</v>
      </c>
      <c r="B14" s="313" t="s">
        <v>8</v>
      </c>
      <c r="C14" s="314" t="s">
        <v>9</v>
      </c>
      <c r="D14" s="316" t="s">
        <v>10</v>
      </c>
      <c r="E14" s="318" t="s">
        <v>11</v>
      </c>
      <c r="F14" s="258"/>
      <c r="G14" s="259"/>
      <c r="H14" s="328" t="s">
        <v>12</v>
      </c>
      <c r="I14" s="258"/>
      <c r="J14" s="259"/>
      <c r="K14" s="307" t="s">
        <v>13</v>
      </c>
      <c r="L14" s="2"/>
      <c r="M14" s="2"/>
      <c r="N14" s="2"/>
      <c r="O14" s="2"/>
      <c r="P14" s="2"/>
      <c r="Q14" s="2"/>
      <c r="R14" s="2"/>
      <c r="S14" s="2"/>
      <c r="T14" s="2"/>
      <c r="U14" s="2"/>
      <c r="V14" s="2"/>
      <c r="W14" s="2"/>
      <c r="X14" s="2"/>
      <c r="Y14" s="2"/>
    </row>
    <row r="15" spans="1:25" ht="27.75">
      <c r="A15" s="289"/>
      <c r="B15" s="289"/>
      <c r="C15" s="315"/>
      <c r="D15" s="317"/>
      <c r="E15" s="154" t="s">
        <v>14</v>
      </c>
      <c r="F15" s="10" t="s">
        <v>15</v>
      </c>
      <c r="G15" s="9" t="s">
        <v>16</v>
      </c>
      <c r="H15" s="10" t="s">
        <v>14</v>
      </c>
      <c r="I15" s="10" t="s">
        <v>17</v>
      </c>
      <c r="J15" s="9" t="s">
        <v>16</v>
      </c>
      <c r="K15" s="289"/>
      <c r="L15" s="2"/>
      <c r="M15" s="2"/>
      <c r="N15" s="2"/>
      <c r="O15" s="2"/>
      <c r="P15" s="2"/>
      <c r="Q15" s="2"/>
      <c r="R15" s="2"/>
      <c r="S15" s="2"/>
      <c r="T15" s="2"/>
      <c r="U15" s="2"/>
      <c r="V15" s="2"/>
      <c r="W15" s="2"/>
      <c r="X15" s="2"/>
      <c r="Y15" s="2"/>
    </row>
    <row r="16" spans="1:25">
      <c r="A16" s="11"/>
      <c r="B16" s="11"/>
      <c r="C16" s="138" t="s">
        <v>18</v>
      </c>
      <c r="D16" s="164"/>
      <c r="E16" s="155"/>
      <c r="F16" s="13"/>
      <c r="G16" s="14"/>
      <c r="H16" s="11"/>
      <c r="I16" s="15"/>
      <c r="J16" s="14"/>
      <c r="K16" s="11"/>
      <c r="L16" s="2"/>
      <c r="M16" s="2"/>
      <c r="N16" s="2"/>
      <c r="O16" s="2"/>
      <c r="P16" s="2"/>
      <c r="Q16" s="2"/>
      <c r="R16" s="2"/>
      <c r="S16" s="2"/>
      <c r="T16" s="2"/>
      <c r="U16" s="2"/>
      <c r="V16" s="2"/>
      <c r="W16" s="2"/>
      <c r="X16" s="2"/>
      <c r="Y16" s="2"/>
    </row>
    <row r="17" spans="1:25" ht="28.05" customHeight="1">
      <c r="A17" s="300" t="s">
        <v>88</v>
      </c>
      <c r="B17" s="243" t="s">
        <v>171</v>
      </c>
      <c r="C17" s="203" t="s">
        <v>118</v>
      </c>
      <c r="D17" s="133" t="s">
        <v>19</v>
      </c>
      <c r="E17" s="306"/>
      <c r="F17" s="297">
        <v>1500000</v>
      </c>
      <c r="G17" s="298">
        <f>E17*F17</f>
        <v>0</v>
      </c>
      <c r="H17" s="17"/>
      <c r="I17" s="22">
        <v>100000</v>
      </c>
      <c r="J17" s="19">
        <f t="shared" ref="J17:J21" si="0">H17*I17</f>
        <v>0</v>
      </c>
      <c r="K17" s="305"/>
      <c r="L17" s="2"/>
      <c r="M17" s="2"/>
      <c r="N17" s="2"/>
      <c r="O17" s="2"/>
      <c r="P17" s="2"/>
      <c r="Q17" s="2"/>
      <c r="R17" s="2"/>
      <c r="S17" s="2"/>
      <c r="T17" s="2"/>
      <c r="U17" s="2"/>
      <c r="V17" s="2"/>
      <c r="W17" s="2"/>
      <c r="X17" s="2"/>
      <c r="Y17" s="2"/>
    </row>
    <row r="18" spans="1:25">
      <c r="A18" s="294"/>
      <c r="B18" s="237" t="s">
        <v>172</v>
      </c>
      <c r="C18" s="139" t="s">
        <v>119</v>
      </c>
      <c r="D18" s="133" t="s">
        <v>19</v>
      </c>
      <c r="E18" s="296"/>
      <c r="F18" s="294"/>
      <c r="G18" s="294"/>
      <c r="H18" s="17"/>
      <c r="I18" s="18">
        <v>25000</v>
      </c>
      <c r="J18" s="19">
        <f t="shared" si="0"/>
        <v>0</v>
      </c>
      <c r="K18" s="294"/>
      <c r="L18" s="2"/>
      <c r="M18" s="2"/>
      <c r="N18" s="2"/>
      <c r="O18" s="2"/>
      <c r="P18" s="2"/>
      <c r="Q18" s="2"/>
      <c r="R18" s="2"/>
      <c r="S18" s="2"/>
      <c r="T18" s="2"/>
      <c r="U18" s="2"/>
      <c r="V18" s="2"/>
      <c r="W18" s="2"/>
      <c r="X18" s="2"/>
      <c r="Y18" s="2"/>
    </row>
    <row r="19" spans="1:25">
      <c r="A19" s="294"/>
      <c r="B19" s="237" t="s">
        <v>173</v>
      </c>
      <c r="C19" s="140" t="s">
        <v>23</v>
      </c>
      <c r="D19" s="133" t="s">
        <v>20</v>
      </c>
      <c r="E19" s="156"/>
      <c r="F19" s="20"/>
      <c r="G19" s="20"/>
      <c r="H19" s="17"/>
      <c r="I19" s="18">
        <v>10000</v>
      </c>
      <c r="J19" s="19">
        <f t="shared" si="0"/>
        <v>0</v>
      </c>
      <c r="K19" s="16" t="s">
        <v>22</v>
      </c>
      <c r="L19" s="2"/>
      <c r="M19" s="2"/>
      <c r="N19" s="2"/>
      <c r="O19" s="2"/>
      <c r="P19" s="2"/>
      <c r="Q19" s="2"/>
      <c r="R19" s="2"/>
      <c r="S19" s="2"/>
      <c r="T19" s="2"/>
      <c r="U19" s="2"/>
      <c r="V19" s="2"/>
      <c r="W19" s="2"/>
      <c r="X19" s="2"/>
      <c r="Y19" s="2"/>
    </row>
    <row r="20" spans="1:25">
      <c r="A20" s="294"/>
      <c r="B20" s="237" t="s">
        <v>174</v>
      </c>
      <c r="C20" s="141" t="s">
        <v>24</v>
      </c>
      <c r="D20" s="133" t="s">
        <v>20</v>
      </c>
      <c r="E20" s="157"/>
      <c r="F20" s="22">
        <v>5000</v>
      </c>
      <c r="G20" s="19">
        <f>E20*F20</f>
        <v>0</v>
      </c>
      <c r="H20" s="17"/>
      <c r="I20" s="18">
        <v>10000</v>
      </c>
      <c r="J20" s="19">
        <f t="shared" ref="J20" si="1">H20*I20</f>
        <v>0</v>
      </c>
      <c r="K20" s="23"/>
      <c r="L20" s="2"/>
      <c r="M20" s="2"/>
      <c r="N20" s="2"/>
      <c r="O20" s="2"/>
      <c r="P20" s="2"/>
      <c r="Q20" s="2"/>
      <c r="R20" s="2"/>
      <c r="S20" s="2"/>
      <c r="T20" s="2"/>
      <c r="U20" s="2"/>
      <c r="V20" s="2"/>
      <c r="W20" s="2"/>
      <c r="X20" s="2"/>
      <c r="Y20" s="2"/>
    </row>
    <row r="21" spans="1:25">
      <c r="A21" s="289"/>
      <c r="B21" s="237" t="s">
        <v>175</v>
      </c>
      <c r="C21" s="141" t="s">
        <v>144</v>
      </c>
      <c r="D21" s="133" t="s">
        <v>20</v>
      </c>
      <c r="E21" s="156"/>
      <c r="F21" s="20"/>
      <c r="G21" s="20"/>
      <c r="H21" s="17"/>
      <c r="I21" s="18">
        <v>25000</v>
      </c>
      <c r="J21" s="19">
        <f t="shared" si="0"/>
        <v>0</v>
      </c>
      <c r="K21" s="16" t="s">
        <v>22</v>
      </c>
      <c r="L21" s="2"/>
      <c r="M21" s="2"/>
      <c r="N21" s="2"/>
      <c r="O21" s="2"/>
      <c r="P21" s="2"/>
      <c r="Q21" s="2"/>
      <c r="R21" s="2"/>
      <c r="S21" s="2"/>
      <c r="T21" s="2"/>
      <c r="U21" s="2"/>
      <c r="V21" s="2"/>
      <c r="W21" s="2"/>
      <c r="X21" s="2"/>
      <c r="Y21" s="2"/>
    </row>
    <row r="22" spans="1:25">
      <c r="A22" s="300" t="s">
        <v>94</v>
      </c>
      <c r="B22" s="26"/>
      <c r="C22" s="142" t="s">
        <v>25</v>
      </c>
      <c r="D22" s="165" t="s">
        <v>20</v>
      </c>
      <c r="E22" s="158" t="s">
        <v>89</v>
      </c>
      <c r="F22" s="25" t="s">
        <v>21</v>
      </c>
      <c r="G22" s="25"/>
      <c r="H22" s="24" t="s">
        <v>89</v>
      </c>
      <c r="I22" s="25" t="s">
        <v>21</v>
      </c>
      <c r="J22" s="25"/>
      <c r="K22" s="25" t="s">
        <v>26</v>
      </c>
      <c r="L22" s="2"/>
      <c r="M22" s="2"/>
      <c r="N22" s="2"/>
      <c r="O22" s="2"/>
      <c r="P22" s="2"/>
      <c r="Q22" s="2"/>
      <c r="R22" s="2"/>
      <c r="S22" s="2"/>
      <c r="T22" s="2"/>
      <c r="U22" s="2"/>
      <c r="V22" s="2"/>
      <c r="W22" s="2"/>
      <c r="X22" s="2"/>
      <c r="Y22" s="2"/>
    </row>
    <row r="23" spans="1:25">
      <c r="A23" s="294"/>
      <c r="B23" s="237" t="s">
        <v>176</v>
      </c>
      <c r="C23" s="143" t="s">
        <v>27</v>
      </c>
      <c r="D23" s="133" t="s">
        <v>121</v>
      </c>
      <c r="E23" s="157"/>
      <c r="F23" s="22">
        <v>10000</v>
      </c>
      <c r="G23" s="19">
        <f t="shared" ref="G23:G24" si="2">E23*F23</f>
        <v>0</v>
      </c>
      <c r="H23" s="27"/>
      <c r="I23" s="22">
        <v>10000</v>
      </c>
      <c r="J23" s="19">
        <f t="shared" ref="J23:J24" si="3">H23*I23</f>
        <v>0</v>
      </c>
      <c r="K23" s="23"/>
      <c r="L23" s="2"/>
      <c r="M23" s="2"/>
      <c r="N23" s="2"/>
      <c r="O23" s="2"/>
      <c r="P23" s="2"/>
      <c r="Q23" s="2"/>
      <c r="R23" s="2"/>
      <c r="S23" s="2"/>
      <c r="T23" s="2"/>
      <c r="U23" s="2"/>
      <c r="V23" s="2"/>
      <c r="W23" s="2"/>
      <c r="X23" s="2"/>
      <c r="Y23" s="2"/>
    </row>
    <row r="24" spans="1:25">
      <c r="A24" s="294"/>
      <c r="B24" s="237" t="s">
        <v>177</v>
      </c>
      <c r="C24" s="144" t="s">
        <v>28</v>
      </c>
      <c r="D24" s="133" t="s">
        <v>121</v>
      </c>
      <c r="E24" s="157"/>
      <c r="F24" s="22">
        <v>10000</v>
      </c>
      <c r="G24" s="19">
        <f t="shared" si="2"/>
        <v>0</v>
      </c>
      <c r="H24" s="27"/>
      <c r="I24" s="22">
        <v>10000</v>
      </c>
      <c r="J24" s="19">
        <f t="shared" si="3"/>
        <v>0</v>
      </c>
      <c r="K24" s="23"/>
      <c r="L24" s="2"/>
      <c r="M24" s="2"/>
      <c r="N24" s="2"/>
      <c r="O24" s="2"/>
      <c r="P24" s="2"/>
      <c r="Q24" s="2"/>
      <c r="R24" s="2"/>
      <c r="S24" s="2"/>
      <c r="T24" s="2"/>
      <c r="U24" s="2"/>
      <c r="V24" s="2"/>
      <c r="W24" s="2"/>
      <c r="X24" s="2"/>
      <c r="Y24" s="2"/>
    </row>
    <row r="25" spans="1:25">
      <c r="A25" s="294"/>
      <c r="B25" s="28"/>
      <c r="C25" s="145" t="s">
        <v>29</v>
      </c>
      <c r="D25" s="165" t="s">
        <v>121</v>
      </c>
      <c r="E25" s="158" t="s">
        <v>89</v>
      </c>
      <c r="F25" s="25" t="s">
        <v>21</v>
      </c>
      <c r="G25" s="25"/>
      <c r="H25" s="24" t="s">
        <v>89</v>
      </c>
      <c r="I25" s="25" t="s">
        <v>21</v>
      </c>
      <c r="J25" s="25"/>
      <c r="K25" s="25" t="s">
        <v>26</v>
      </c>
      <c r="L25" s="2"/>
      <c r="M25" s="2"/>
      <c r="N25" s="2"/>
      <c r="O25" s="2"/>
      <c r="P25" s="2"/>
      <c r="Q25" s="2"/>
      <c r="R25" s="2"/>
      <c r="S25" s="2"/>
      <c r="T25" s="2"/>
      <c r="U25" s="2"/>
      <c r="V25" s="2"/>
      <c r="W25" s="2"/>
      <c r="X25" s="2"/>
      <c r="Y25" s="2"/>
    </row>
    <row r="26" spans="1:25" ht="27">
      <c r="A26" s="294"/>
      <c r="B26" s="237" t="s">
        <v>178</v>
      </c>
      <c r="C26" s="146" t="s">
        <v>30</v>
      </c>
      <c r="D26" s="133" t="s">
        <v>121</v>
      </c>
      <c r="E26" s="157"/>
      <c r="F26" s="22">
        <v>10000</v>
      </c>
      <c r="G26" s="19">
        <f t="shared" ref="G26:G27" si="4">E26*F26</f>
        <v>0</v>
      </c>
      <c r="H26" s="27"/>
      <c r="I26" s="22">
        <v>10000</v>
      </c>
      <c r="J26" s="19">
        <f t="shared" ref="J26:J27" si="5">H26*I26</f>
        <v>0</v>
      </c>
      <c r="K26" s="23"/>
      <c r="L26" s="2"/>
      <c r="M26" s="2"/>
      <c r="N26" s="2"/>
      <c r="O26" s="2"/>
      <c r="P26" s="2"/>
      <c r="Q26" s="2"/>
      <c r="R26" s="2"/>
      <c r="S26" s="2"/>
      <c r="T26" s="2"/>
      <c r="U26" s="2"/>
      <c r="V26" s="2"/>
      <c r="W26" s="2"/>
      <c r="X26" s="2"/>
      <c r="Y26" s="2"/>
    </row>
    <row r="27" spans="1:25">
      <c r="A27" s="294"/>
      <c r="B27" s="237" t="s">
        <v>179</v>
      </c>
      <c r="C27" s="147" t="s">
        <v>31</v>
      </c>
      <c r="D27" s="133" t="s">
        <v>121</v>
      </c>
      <c r="E27" s="157"/>
      <c r="F27" s="22">
        <v>10000</v>
      </c>
      <c r="G27" s="19">
        <f t="shared" si="4"/>
        <v>0</v>
      </c>
      <c r="H27" s="27"/>
      <c r="I27" s="22">
        <v>10000</v>
      </c>
      <c r="J27" s="19">
        <f t="shared" si="5"/>
        <v>0</v>
      </c>
      <c r="K27" s="23"/>
      <c r="L27" s="2"/>
      <c r="M27" s="2"/>
      <c r="N27" s="2"/>
      <c r="O27" s="2"/>
      <c r="P27" s="2"/>
      <c r="Q27" s="2"/>
      <c r="R27" s="2"/>
      <c r="S27" s="2"/>
      <c r="T27" s="2"/>
      <c r="U27" s="2"/>
      <c r="V27" s="2"/>
      <c r="W27" s="2"/>
      <c r="X27" s="2"/>
      <c r="Y27" s="2"/>
    </row>
    <row r="28" spans="1:25">
      <c r="A28" s="294"/>
      <c r="B28" s="76"/>
      <c r="C28" s="148" t="s">
        <v>32</v>
      </c>
      <c r="D28" s="165" t="s">
        <v>121</v>
      </c>
      <c r="E28" s="158" t="s">
        <v>89</v>
      </c>
      <c r="F28" s="25" t="s">
        <v>21</v>
      </c>
      <c r="G28" s="25"/>
      <c r="H28" s="24" t="s">
        <v>89</v>
      </c>
      <c r="I28" s="25" t="s">
        <v>21</v>
      </c>
      <c r="J28" s="25"/>
      <c r="K28" s="25" t="s">
        <v>26</v>
      </c>
      <c r="L28" s="2"/>
      <c r="M28" s="2"/>
      <c r="N28" s="2"/>
      <c r="O28" s="2"/>
      <c r="P28" s="2"/>
      <c r="Q28" s="2"/>
      <c r="R28" s="2"/>
      <c r="S28" s="2"/>
      <c r="T28" s="2"/>
      <c r="U28" s="2"/>
      <c r="V28" s="2"/>
      <c r="W28" s="2"/>
      <c r="X28" s="2"/>
      <c r="Y28" s="2"/>
    </row>
    <row r="29" spans="1:25">
      <c r="A29" s="289"/>
      <c r="B29" s="28"/>
      <c r="C29" s="145" t="s">
        <v>33</v>
      </c>
      <c r="D29" s="165" t="s">
        <v>121</v>
      </c>
      <c r="E29" s="158" t="s">
        <v>89</v>
      </c>
      <c r="F29" s="25" t="s">
        <v>21</v>
      </c>
      <c r="G29" s="25"/>
      <c r="H29" s="24" t="s">
        <v>89</v>
      </c>
      <c r="I29" s="25" t="s">
        <v>21</v>
      </c>
      <c r="J29" s="25"/>
      <c r="K29" s="25" t="s">
        <v>26</v>
      </c>
      <c r="L29" s="2"/>
      <c r="M29" s="2"/>
      <c r="N29" s="2"/>
      <c r="O29" s="2"/>
      <c r="P29" s="2"/>
      <c r="Q29" s="2"/>
      <c r="R29" s="2"/>
      <c r="S29" s="2"/>
      <c r="T29" s="2"/>
      <c r="U29" s="2"/>
      <c r="V29" s="2"/>
      <c r="W29" s="2"/>
      <c r="X29" s="2"/>
      <c r="Y29" s="2"/>
    </row>
    <row r="30" spans="1:25">
      <c r="A30" s="11"/>
      <c r="B30" s="11"/>
      <c r="C30" s="138" t="s">
        <v>34</v>
      </c>
      <c r="D30" s="164"/>
      <c r="E30" s="159"/>
      <c r="F30" s="29"/>
      <c r="G30" s="14"/>
      <c r="H30" s="30"/>
      <c r="I30" s="31"/>
      <c r="J30" s="32"/>
      <c r="K30" s="11"/>
      <c r="L30" s="2"/>
      <c r="M30" s="2"/>
      <c r="N30" s="2"/>
      <c r="O30" s="2"/>
      <c r="P30" s="2"/>
      <c r="Q30" s="2"/>
      <c r="R30" s="2"/>
      <c r="S30" s="2"/>
      <c r="T30" s="2"/>
      <c r="U30" s="2"/>
      <c r="V30" s="2"/>
      <c r="W30" s="2"/>
      <c r="X30" s="2"/>
      <c r="Y30" s="2"/>
    </row>
    <row r="31" spans="1:25">
      <c r="A31" s="300" t="s">
        <v>95</v>
      </c>
      <c r="B31" s="243" t="s">
        <v>180</v>
      </c>
      <c r="C31" s="147" t="s">
        <v>230</v>
      </c>
      <c r="D31" s="133" t="s">
        <v>20</v>
      </c>
      <c r="E31" s="306"/>
      <c r="F31" s="297">
        <v>700000</v>
      </c>
      <c r="G31" s="298">
        <f>F31*E31</f>
        <v>0</v>
      </c>
      <c r="H31" s="27"/>
      <c r="I31" s="22">
        <v>100000</v>
      </c>
      <c r="J31" s="19">
        <f t="shared" ref="J31:J32" si="6">H31*I31</f>
        <v>0</v>
      </c>
      <c r="K31" s="305"/>
      <c r="L31" s="2"/>
      <c r="M31" s="2"/>
      <c r="N31" s="2"/>
      <c r="O31" s="2"/>
      <c r="P31" s="2"/>
      <c r="Q31" s="2"/>
      <c r="R31" s="2"/>
      <c r="S31" s="2"/>
      <c r="T31" s="2"/>
      <c r="U31" s="2"/>
      <c r="V31" s="2"/>
      <c r="W31" s="2"/>
      <c r="X31" s="2"/>
      <c r="Y31" s="2"/>
    </row>
    <row r="32" spans="1:25">
      <c r="A32" s="294"/>
      <c r="B32" s="243" t="s">
        <v>181</v>
      </c>
      <c r="C32" s="147" t="s">
        <v>120</v>
      </c>
      <c r="D32" s="133" t="s">
        <v>20</v>
      </c>
      <c r="E32" s="296"/>
      <c r="F32" s="294"/>
      <c r="G32" s="294"/>
      <c r="H32" s="27"/>
      <c r="I32" s="18">
        <v>25000</v>
      </c>
      <c r="J32" s="19">
        <f t="shared" si="6"/>
        <v>0</v>
      </c>
      <c r="K32" s="294"/>
      <c r="L32" s="2"/>
      <c r="M32" s="2"/>
      <c r="N32" s="2"/>
      <c r="O32" s="2"/>
      <c r="P32" s="2"/>
      <c r="Q32" s="2"/>
      <c r="R32" s="2"/>
      <c r="S32" s="2"/>
      <c r="T32" s="2"/>
      <c r="U32" s="2"/>
      <c r="V32" s="2"/>
      <c r="W32" s="2"/>
      <c r="X32" s="2"/>
      <c r="Y32" s="2"/>
    </row>
    <row r="33" spans="1:25">
      <c r="A33" s="11"/>
      <c r="B33" s="11"/>
      <c r="C33" s="138" t="s">
        <v>37</v>
      </c>
      <c r="D33" s="164"/>
      <c r="E33" s="33"/>
      <c r="F33" s="34"/>
      <c r="G33" s="35"/>
      <c r="H33" s="36"/>
      <c r="I33" s="37"/>
      <c r="J33" s="38"/>
      <c r="K33" s="39"/>
      <c r="L33" s="2"/>
      <c r="M33" s="2"/>
      <c r="N33" s="2"/>
      <c r="O33" s="2"/>
      <c r="P33" s="2"/>
      <c r="Q33" s="2"/>
      <c r="R33" s="2"/>
      <c r="S33" s="2"/>
      <c r="T33" s="2"/>
      <c r="U33" s="2"/>
      <c r="V33" s="2"/>
      <c r="W33" s="2"/>
      <c r="X33" s="2"/>
      <c r="Y33" s="2"/>
    </row>
    <row r="34" spans="1:25">
      <c r="A34" s="293" t="s">
        <v>96</v>
      </c>
      <c r="B34" s="243" t="s">
        <v>182</v>
      </c>
      <c r="C34" s="204" t="s">
        <v>133</v>
      </c>
      <c r="D34" s="133" t="s">
        <v>121</v>
      </c>
      <c r="E34" s="306"/>
      <c r="F34" s="297">
        <v>400000</v>
      </c>
      <c r="G34" s="347">
        <f>F34*E34</f>
        <v>0</v>
      </c>
      <c r="H34" s="27"/>
      <c r="I34" s="22">
        <v>100000</v>
      </c>
      <c r="J34" s="19">
        <f t="shared" ref="J34:J41" si="7">H34*I34</f>
        <v>0</v>
      </c>
      <c r="K34" s="294"/>
      <c r="L34" s="2"/>
      <c r="M34" s="2"/>
      <c r="N34" s="2"/>
      <c r="O34" s="2"/>
      <c r="P34" s="2"/>
      <c r="Q34" s="2"/>
      <c r="R34" s="2"/>
      <c r="S34" s="2"/>
      <c r="T34" s="2"/>
      <c r="U34" s="2"/>
      <c r="V34" s="2"/>
      <c r="W34" s="2"/>
      <c r="X34" s="2"/>
      <c r="Y34" s="2"/>
    </row>
    <row r="35" spans="1:25">
      <c r="A35" s="293"/>
      <c r="B35" s="243" t="s">
        <v>183</v>
      </c>
      <c r="C35" s="204" t="s">
        <v>134</v>
      </c>
      <c r="D35" s="133" t="s">
        <v>121</v>
      </c>
      <c r="E35" s="343"/>
      <c r="F35" s="345"/>
      <c r="G35" s="348"/>
      <c r="H35" s="27"/>
      <c r="I35" s="18">
        <v>25000</v>
      </c>
      <c r="J35" s="19">
        <f t="shared" si="7"/>
        <v>0</v>
      </c>
      <c r="K35" s="294"/>
      <c r="L35" s="2"/>
      <c r="M35" s="2"/>
      <c r="N35" s="2"/>
      <c r="O35" s="2"/>
      <c r="P35" s="2"/>
      <c r="Q35" s="2"/>
      <c r="R35" s="2"/>
      <c r="S35" s="2"/>
      <c r="T35" s="2"/>
      <c r="U35" s="2"/>
      <c r="V35" s="2"/>
      <c r="W35" s="2"/>
      <c r="X35" s="2"/>
      <c r="Y35" s="2"/>
    </row>
    <row r="36" spans="1:25">
      <c r="A36" s="293"/>
      <c r="B36" s="243" t="s">
        <v>184</v>
      </c>
      <c r="C36" s="204" t="s">
        <v>135</v>
      </c>
      <c r="D36" s="133" t="s">
        <v>121</v>
      </c>
      <c r="E36" s="343"/>
      <c r="F36" s="345"/>
      <c r="G36" s="347">
        <f t="shared" ref="G36" si="8">F36*E36</f>
        <v>0</v>
      </c>
      <c r="H36" s="27"/>
      <c r="I36" s="22">
        <v>100000</v>
      </c>
      <c r="J36" s="19">
        <f t="shared" si="7"/>
        <v>0</v>
      </c>
      <c r="K36" s="294"/>
      <c r="L36" s="2"/>
      <c r="M36" s="2"/>
      <c r="N36" s="2"/>
      <c r="O36" s="2"/>
      <c r="P36" s="2"/>
      <c r="Q36" s="2"/>
      <c r="R36" s="2"/>
      <c r="S36" s="2"/>
      <c r="T36" s="2"/>
      <c r="U36" s="2"/>
      <c r="V36" s="2"/>
      <c r="W36" s="2"/>
      <c r="X36" s="2"/>
      <c r="Y36" s="2"/>
    </row>
    <row r="37" spans="1:25">
      <c r="A37" s="293"/>
      <c r="B37" s="243" t="s">
        <v>185</v>
      </c>
      <c r="C37" s="204" t="s">
        <v>136</v>
      </c>
      <c r="D37" s="133" t="s">
        <v>121</v>
      </c>
      <c r="E37" s="343"/>
      <c r="F37" s="345"/>
      <c r="G37" s="348"/>
      <c r="H37" s="27"/>
      <c r="I37" s="18">
        <v>25000</v>
      </c>
      <c r="J37" s="19">
        <f t="shared" si="7"/>
        <v>0</v>
      </c>
      <c r="K37" s="294"/>
      <c r="L37" s="2"/>
      <c r="M37" s="2"/>
      <c r="N37" s="2"/>
      <c r="O37" s="2"/>
      <c r="P37" s="2"/>
      <c r="Q37" s="2"/>
      <c r="R37" s="2"/>
      <c r="S37" s="2"/>
      <c r="T37" s="2"/>
      <c r="U37" s="2"/>
      <c r="V37" s="2"/>
      <c r="W37" s="2"/>
      <c r="X37" s="2"/>
      <c r="Y37" s="2"/>
    </row>
    <row r="38" spans="1:25">
      <c r="A38" s="293"/>
      <c r="B38" s="243" t="s">
        <v>186</v>
      </c>
      <c r="C38" s="204" t="s">
        <v>137</v>
      </c>
      <c r="D38" s="133" t="s">
        <v>121</v>
      </c>
      <c r="E38" s="343"/>
      <c r="F38" s="345"/>
      <c r="G38" s="347">
        <f t="shared" ref="G38" si="9">F38*E38</f>
        <v>0</v>
      </c>
      <c r="H38" s="27"/>
      <c r="I38" s="22">
        <v>100000</v>
      </c>
      <c r="J38" s="19">
        <f t="shared" si="7"/>
        <v>0</v>
      </c>
      <c r="K38" s="294"/>
      <c r="L38" s="2"/>
      <c r="M38" s="2"/>
      <c r="N38" s="2"/>
      <c r="O38" s="2"/>
      <c r="P38" s="2"/>
      <c r="Q38" s="2"/>
      <c r="R38" s="2"/>
      <c r="S38" s="2"/>
      <c r="T38" s="2"/>
      <c r="U38" s="2"/>
      <c r="V38" s="2"/>
      <c r="W38" s="2"/>
      <c r="X38" s="2"/>
      <c r="Y38" s="2"/>
    </row>
    <row r="39" spans="1:25">
      <c r="A39" s="293"/>
      <c r="B39" s="243" t="s">
        <v>187</v>
      </c>
      <c r="C39" s="204" t="s">
        <v>138</v>
      </c>
      <c r="D39" s="133" t="s">
        <v>121</v>
      </c>
      <c r="E39" s="344"/>
      <c r="F39" s="346"/>
      <c r="G39" s="349"/>
      <c r="H39" s="27"/>
      <c r="I39" s="18">
        <v>25000</v>
      </c>
      <c r="J39" s="19">
        <f t="shared" si="7"/>
        <v>0</v>
      </c>
      <c r="K39" s="289"/>
      <c r="L39" s="2"/>
      <c r="M39" s="2"/>
      <c r="N39" s="2"/>
      <c r="O39" s="2"/>
      <c r="P39" s="2"/>
      <c r="Q39" s="2"/>
      <c r="R39" s="2"/>
      <c r="S39" s="2"/>
      <c r="T39" s="2"/>
      <c r="U39" s="2"/>
      <c r="V39" s="2"/>
      <c r="W39" s="2"/>
      <c r="X39" s="2"/>
      <c r="Y39" s="2"/>
    </row>
    <row r="40" spans="1:25">
      <c r="A40" s="293"/>
      <c r="B40" s="243" t="s">
        <v>188</v>
      </c>
      <c r="C40" s="149" t="s">
        <v>122</v>
      </c>
      <c r="D40" s="133" t="s">
        <v>121</v>
      </c>
      <c r="E40" s="295"/>
      <c r="F40" s="297">
        <v>100000</v>
      </c>
      <c r="G40" s="298">
        <f>F40*E40</f>
        <v>0</v>
      </c>
      <c r="H40" s="27"/>
      <c r="I40" s="18">
        <v>25000</v>
      </c>
      <c r="J40" s="19">
        <f t="shared" si="7"/>
        <v>0</v>
      </c>
      <c r="K40" s="299"/>
      <c r="L40" s="2"/>
      <c r="M40" s="2"/>
      <c r="N40" s="2"/>
      <c r="O40" s="2"/>
      <c r="P40" s="2"/>
      <c r="Q40" s="2"/>
      <c r="R40" s="2"/>
      <c r="S40" s="2"/>
      <c r="T40" s="2"/>
      <c r="U40" s="2"/>
      <c r="V40" s="2"/>
      <c r="W40" s="2"/>
      <c r="X40" s="2"/>
      <c r="Y40" s="2"/>
    </row>
    <row r="41" spans="1:25">
      <c r="A41" s="293"/>
      <c r="B41" s="243" t="s">
        <v>189</v>
      </c>
      <c r="C41" s="149" t="s">
        <v>123</v>
      </c>
      <c r="D41" s="133" t="s">
        <v>121</v>
      </c>
      <c r="E41" s="296"/>
      <c r="F41" s="294"/>
      <c r="G41" s="294"/>
      <c r="H41" s="27"/>
      <c r="I41" s="22">
        <v>10000</v>
      </c>
      <c r="J41" s="19">
        <f t="shared" si="7"/>
        <v>0</v>
      </c>
      <c r="K41" s="294"/>
      <c r="L41" s="2"/>
      <c r="M41" s="2"/>
      <c r="N41" s="2"/>
      <c r="O41" s="2"/>
      <c r="P41" s="2"/>
      <c r="Q41" s="2"/>
      <c r="R41" s="2"/>
      <c r="S41" s="2"/>
      <c r="T41" s="2"/>
      <c r="U41" s="2"/>
      <c r="V41" s="2"/>
      <c r="W41" s="2"/>
      <c r="X41" s="2"/>
      <c r="Y41" s="2"/>
    </row>
    <row r="42" spans="1:25">
      <c r="A42" s="11"/>
      <c r="B42" s="11"/>
      <c r="C42" s="138" t="s">
        <v>38</v>
      </c>
      <c r="D42" s="164"/>
      <c r="E42" s="159"/>
      <c r="F42" s="42"/>
      <c r="G42" s="14"/>
      <c r="H42" s="30"/>
      <c r="I42" s="42"/>
      <c r="J42" s="32"/>
      <c r="K42" s="11"/>
      <c r="L42" s="2"/>
      <c r="M42" s="2"/>
      <c r="N42" s="2"/>
      <c r="O42" s="2"/>
      <c r="P42" s="2"/>
      <c r="Q42" s="2"/>
      <c r="R42" s="2"/>
      <c r="S42" s="2"/>
      <c r="T42" s="2"/>
      <c r="U42" s="2"/>
      <c r="V42" s="2"/>
      <c r="W42" s="2"/>
      <c r="X42" s="2"/>
      <c r="Y42" s="2"/>
    </row>
    <row r="43" spans="1:25" s="124" customFormat="1" ht="27">
      <c r="A43" s="300" t="s">
        <v>97</v>
      </c>
      <c r="B43" s="237" t="s">
        <v>190</v>
      </c>
      <c r="C43" s="140" t="s">
        <v>129</v>
      </c>
      <c r="D43" s="133" t="s">
        <v>124</v>
      </c>
      <c r="E43" s="160"/>
      <c r="F43" s="134"/>
      <c r="G43" s="134"/>
      <c r="H43" s="17"/>
      <c r="I43" s="18">
        <v>100000</v>
      </c>
      <c r="J43" s="19">
        <f t="shared" ref="J43:J47" si="10">H43*I43</f>
        <v>0</v>
      </c>
      <c r="K43" s="40" t="s">
        <v>40</v>
      </c>
      <c r="L43" s="2"/>
      <c r="M43" s="2"/>
      <c r="N43" s="2"/>
      <c r="O43" s="2"/>
      <c r="P43" s="2"/>
      <c r="Q43" s="2"/>
      <c r="R43" s="2"/>
      <c r="S43" s="2"/>
      <c r="T43" s="2"/>
      <c r="U43" s="2"/>
      <c r="V43" s="2"/>
      <c r="W43" s="2"/>
      <c r="X43" s="2"/>
      <c r="Y43" s="2"/>
    </row>
    <row r="44" spans="1:25" s="124" customFormat="1">
      <c r="A44" s="301"/>
      <c r="B44" s="59" t="s">
        <v>191</v>
      </c>
      <c r="C44" s="140" t="s">
        <v>130</v>
      </c>
      <c r="D44" s="133" t="s">
        <v>125</v>
      </c>
      <c r="E44" s="158" t="s">
        <v>89</v>
      </c>
      <c r="F44" s="25" t="s">
        <v>21</v>
      </c>
      <c r="G44" s="25"/>
      <c r="H44" s="17"/>
      <c r="I44" s="18">
        <v>100000</v>
      </c>
      <c r="J44" s="19">
        <f t="shared" si="10"/>
        <v>0</v>
      </c>
      <c r="K44" s="16" t="s">
        <v>22</v>
      </c>
      <c r="L44" s="2"/>
      <c r="M44" s="2"/>
      <c r="N44" s="2"/>
      <c r="O44" s="2"/>
      <c r="P44" s="2"/>
      <c r="Q44" s="2"/>
      <c r="R44" s="2"/>
      <c r="S44" s="2"/>
      <c r="T44" s="2"/>
      <c r="U44" s="2"/>
      <c r="V44" s="2"/>
      <c r="W44" s="2"/>
      <c r="X44" s="2"/>
      <c r="Y44" s="2"/>
    </row>
    <row r="45" spans="1:25" s="124" customFormat="1" ht="27">
      <c r="A45" s="301"/>
      <c r="B45" s="239" t="s">
        <v>192</v>
      </c>
      <c r="C45" s="150" t="s">
        <v>131</v>
      </c>
      <c r="D45" s="133" t="s">
        <v>126</v>
      </c>
      <c r="E45" s="158" t="s">
        <v>89</v>
      </c>
      <c r="F45" s="130" t="s">
        <v>21</v>
      </c>
      <c r="G45" s="130"/>
      <c r="H45" s="125"/>
      <c r="I45" s="18">
        <v>100000</v>
      </c>
      <c r="J45" s="126">
        <f t="shared" si="10"/>
        <v>0</v>
      </c>
      <c r="K45" s="128" t="s">
        <v>22</v>
      </c>
      <c r="L45" s="2"/>
      <c r="M45" s="2"/>
      <c r="N45" s="2"/>
      <c r="O45" s="2"/>
      <c r="P45" s="2"/>
      <c r="Q45" s="2"/>
      <c r="R45" s="2"/>
      <c r="S45" s="2"/>
      <c r="T45" s="2"/>
      <c r="U45" s="2"/>
      <c r="V45" s="2"/>
      <c r="W45" s="2"/>
      <c r="X45" s="2"/>
      <c r="Y45" s="2"/>
    </row>
    <row r="46" spans="1:25" s="124" customFormat="1">
      <c r="A46" s="302"/>
      <c r="B46" s="48" t="s">
        <v>193</v>
      </c>
      <c r="C46" s="235" t="s">
        <v>152</v>
      </c>
      <c r="D46" s="166" t="s">
        <v>20</v>
      </c>
      <c r="E46" s="158" t="s">
        <v>89</v>
      </c>
      <c r="F46" s="25" t="s">
        <v>21</v>
      </c>
      <c r="G46" s="25"/>
      <c r="H46" s="27"/>
      <c r="I46" s="18">
        <v>100000</v>
      </c>
      <c r="J46" s="45">
        <f t="shared" si="10"/>
        <v>0</v>
      </c>
      <c r="K46" s="16" t="s">
        <v>51</v>
      </c>
      <c r="L46" s="2"/>
      <c r="M46" s="2"/>
    </row>
    <row r="47" spans="1:25" s="124" customFormat="1">
      <c r="A47" s="302"/>
      <c r="B47" s="248" t="s">
        <v>194</v>
      </c>
      <c r="C47" s="240" t="s">
        <v>161</v>
      </c>
      <c r="D47" s="133" t="s">
        <v>100</v>
      </c>
      <c r="E47" s="160"/>
      <c r="F47" s="134"/>
      <c r="G47" s="134"/>
      <c r="H47" s="135"/>
      <c r="I47" s="136">
        <v>500000</v>
      </c>
      <c r="J47" s="137">
        <f t="shared" si="10"/>
        <v>0</v>
      </c>
      <c r="K47" s="132" t="s">
        <v>36</v>
      </c>
      <c r="L47" s="2"/>
      <c r="M47" s="2"/>
      <c r="N47" s="2"/>
      <c r="O47" s="2"/>
      <c r="P47" s="2"/>
      <c r="Q47" s="2"/>
      <c r="R47" s="2"/>
      <c r="S47" s="2"/>
      <c r="T47" s="2"/>
      <c r="U47" s="2"/>
      <c r="V47" s="2"/>
      <c r="W47" s="2"/>
      <c r="X47" s="2"/>
      <c r="Y47" s="2"/>
    </row>
    <row r="48" spans="1:25" ht="27">
      <c r="A48" s="301"/>
      <c r="B48" s="249" t="s">
        <v>195</v>
      </c>
      <c r="C48" s="152" t="s">
        <v>39</v>
      </c>
      <c r="D48" s="133" t="s">
        <v>20</v>
      </c>
      <c r="E48" s="161"/>
      <c r="F48" s="43"/>
      <c r="G48" s="43"/>
      <c r="H48" s="131"/>
      <c r="I48" s="22">
        <v>10000</v>
      </c>
      <c r="J48" s="41">
        <f t="shared" ref="J48:J61" si="11">H48*I48</f>
        <v>0</v>
      </c>
      <c r="K48" s="40" t="s">
        <v>40</v>
      </c>
      <c r="L48" s="2"/>
      <c r="M48" s="2"/>
      <c r="N48" s="2"/>
      <c r="O48" s="2"/>
      <c r="P48" s="2"/>
      <c r="Q48" s="2"/>
      <c r="R48" s="2"/>
      <c r="S48" s="2"/>
      <c r="T48" s="2"/>
      <c r="U48" s="2"/>
      <c r="V48" s="2"/>
      <c r="W48" s="2"/>
      <c r="X48" s="2"/>
      <c r="Y48" s="2"/>
    </row>
    <row r="49" spans="1:25" ht="27">
      <c r="A49" s="301"/>
      <c r="B49" s="243" t="s">
        <v>196</v>
      </c>
      <c r="C49" s="147" t="s">
        <v>41</v>
      </c>
      <c r="D49" s="133" t="s">
        <v>20</v>
      </c>
      <c r="E49" s="156"/>
      <c r="F49" s="20"/>
      <c r="G49" s="20"/>
      <c r="H49" s="27"/>
      <c r="I49" s="22">
        <v>10000</v>
      </c>
      <c r="J49" s="19">
        <f t="shared" si="11"/>
        <v>0</v>
      </c>
      <c r="K49" s="40" t="s">
        <v>40</v>
      </c>
      <c r="L49" s="2"/>
      <c r="M49" s="2"/>
      <c r="N49" s="2"/>
      <c r="O49" s="2"/>
      <c r="P49" s="2"/>
      <c r="Q49" s="2"/>
      <c r="R49" s="2"/>
      <c r="S49" s="2"/>
      <c r="T49" s="2"/>
      <c r="U49" s="2"/>
      <c r="V49" s="2"/>
      <c r="W49" s="2"/>
      <c r="X49" s="2"/>
      <c r="Y49" s="2"/>
    </row>
    <row r="50" spans="1:25">
      <c r="A50" s="301"/>
      <c r="B50" s="47" t="s">
        <v>197</v>
      </c>
      <c r="C50" s="146" t="s">
        <v>42</v>
      </c>
      <c r="D50" s="166" t="s">
        <v>20</v>
      </c>
      <c r="E50" s="162"/>
      <c r="F50" s="22">
        <v>10000</v>
      </c>
      <c r="G50" s="45">
        <f t="shared" ref="G50:G51" si="12">E50*F50</f>
        <v>0</v>
      </c>
      <c r="H50" s="27"/>
      <c r="I50" s="22">
        <v>5000</v>
      </c>
      <c r="J50" s="45">
        <f t="shared" si="11"/>
        <v>0</v>
      </c>
      <c r="K50" s="23"/>
      <c r="L50" s="2"/>
      <c r="M50" s="2"/>
      <c r="N50" s="2"/>
      <c r="O50" s="2"/>
      <c r="P50" s="2"/>
      <c r="Q50" s="2"/>
      <c r="R50" s="2"/>
      <c r="S50" s="2"/>
      <c r="T50" s="2"/>
      <c r="U50" s="2"/>
      <c r="V50" s="2"/>
      <c r="W50" s="2"/>
      <c r="X50" s="2"/>
      <c r="Y50" s="2"/>
    </row>
    <row r="51" spans="1:25">
      <c r="A51" s="301"/>
      <c r="B51" s="47" t="s">
        <v>198</v>
      </c>
      <c r="C51" s="146" t="s">
        <v>43</v>
      </c>
      <c r="D51" s="166" t="s">
        <v>20</v>
      </c>
      <c r="E51" s="162"/>
      <c r="F51" s="22">
        <v>10000</v>
      </c>
      <c r="G51" s="45">
        <f t="shared" si="12"/>
        <v>0</v>
      </c>
      <c r="H51" s="27"/>
      <c r="I51" s="22">
        <v>5000</v>
      </c>
      <c r="J51" s="45">
        <f t="shared" si="11"/>
        <v>0</v>
      </c>
      <c r="K51" s="23"/>
      <c r="L51" s="2"/>
      <c r="M51" s="2"/>
      <c r="N51" s="2"/>
      <c r="O51" s="2"/>
      <c r="P51" s="2"/>
      <c r="Q51" s="2"/>
      <c r="R51" s="2"/>
      <c r="S51" s="2"/>
      <c r="T51" s="2"/>
      <c r="U51" s="2"/>
      <c r="V51" s="2"/>
      <c r="W51" s="2"/>
      <c r="X51" s="2"/>
      <c r="Y51" s="2"/>
    </row>
    <row r="52" spans="1:25">
      <c r="A52" s="301"/>
      <c r="B52" s="47" t="s">
        <v>199</v>
      </c>
      <c r="C52" s="146" t="s">
        <v>127</v>
      </c>
      <c r="D52" s="166" t="s">
        <v>132</v>
      </c>
      <c r="E52" s="284"/>
      <c r="F52" s="286">
        <v>100000</v>
      </c>
      <c r="G52" s="288">
        <f>E52*F52</f>
        <v>0</v>
      </c>
      <c r="H52" s="27"/>
      <c r="I52" s="18">
        <v>25000</v>
      </c>
      <c r="J52" s="45">
        <f t="shared" si="11"/>
        <v>0</v>
      </c>
      <c r="K52" s="23"/>
      <c r="L52" s="2"/>
      <c r="M52" s="2"/>
      <c r="N52" s="2"/>
      <c r="O52" s="2"/>
      <c r="P52" s="2"/>
      <c r="Q52" s="2"/>
      <c r="R52" s="2"/>
      <c r="S52" s="2"/>
      <c r="T52" s="2"/>
      <c r="U52" s="2"/>
      <c r="V52" s="2"/>
      <c r="W52" s="2"/>
      <c r="X52" s="2"/>
      <c r="Y52" s="2"/>
    </row>
    <row r="53" spans="1:25">
      <c r="A53" s="301"/>
      <c r="B53" s="47" t="s">
        <v>200</v>
      </c>
      <c r="C53" s="146" t="s">
        <v>128</v>
      </c>
      <c r="D53" s="166" t="s">
        <v>132</v>
      </c>
      <c r="E53" s="285"/>
      <c r="F53" s="287"/>
      <c r="G53" s="304"/>
      <c r="H53" s="27"/>
      <c r="I53" s="44">
        <v>10000</v>
      </c>
      <c r="J53" s="45">
        <f t="shared" ref="J53" si="13">H53*I53</f>
        <v>0</v>
      </c>
      <c r="K53" s="23"/>
      <c r="L53" s="2"/>
      <c r="M53" s="2"/>
      <c r="N53" s="2"/>
      <c r="O53" s="2"/>
      <c r="P53" s="2"/>
      <c r="Q53" s="2"/>
      <c r="R53" s="2"/>
      <c r="S53" s="2"/>
      <c r="T53" s="2"/>
      <c r="U53" s="2"/>
      <c r="V53" s="2"/>
      <c r="W53" s="2"/>
      <c r="X53" s="2"/>
      <c r="Y53" s="2"/>
    </row>
    <row r="54" spans="1:25">
      <c r="A54" s="301"/>
      <c r="B54" s="47" t="s">
        <v>201</v>
      </c>
      <c r="C54" s="146" t="s">
        <v>44</v>
      </c>
      <c r="D54" s="133" t="s">
        <v>121</v>
      </c>
      <c r="E54" s="284"/>
      <c r="F54" s="286">
        <v>100000</v>
      </c>
      <c r="G54" s="288">
        <f>E54*F54</f>
        <v>0</v>
      </c>
      <c r="H54" s="27"/>
      <c r="I54" s="18">
        <v>25000</v>
      </c>
      <c r="J54" s="45">
        <f t="shared" si="11"/>
        <v>0</v>
      </c>
      <c r="K54" s="23"/>
      <c r="L54" s="2"/>
      <c r="M54" s="2"/>
      <c r="N54" s="2"/>
      <c r="O54" s="2"/>
      <c r="P54" s="2"/>
      <c r="Q54" s="2"/>
      <c r="R54" s="2"/>
      <c r="S54" s="2"/>
      <c r="T54" s="2"/>
      <c r="U54" s="2"/>
      <c r="V54" s="2"/>
      <c r="W54" s="2"/>
      <c r="X54" s="2"/>
      <c r="Y54" s="2"/>
    </row>
    <row r="55" spans="1:25">
      <c r="A55" s="301"/>
      <c r="B55" s="47" t="s">
        <v>202</v>
      </c>
      <c r="C55" s="153" t="s">
        <v>45</v>
      </c>
      <c r="D55" s="133" t="s">
        <v>121</v>
      </c>
      <c r="E55" s="285"/>
      <c r="F55" s="287"/>
      <c r="G55" s="304"/>
      <c r="H55" s="27"/>
      <c r="I55" s="44">
        <v>10000</v>
      </c>
      <c r="J55" s="45">
        <f t="shared" si="11"/>
        <v>0</v>
      </c>
      <c r="K55" s="23"/>
      <c r="L55" s="2"/>
      <c r="M55" s="2"/>
      <c r="N55" s="2"/>
      <c r="O55" s="2"/>
      <c r="P55" s="2"/>
      <c r="Q55" s="2"/>
      <c r="R55" s="2"/>
      <c r="S55" s="2"/>
      <c r="T55" s="2"/>
      <c r="U55" s="2"/>
      <c r="V55" s="2"/>
      <c r="W55" s="2"/>
      <c r="X55" s="2"/>
      <c r="Y55" s="2"/>
    </row>
    <row r="56" spans="1:25">
      <c r="A56" s="301"/>
      <c r="B56" s="48" t="s">
        <v>203</v>
      </c>
      <c r="C56" s="151" t="s">
        <v>229</v>
      </c>
      <c r="D56" s="166" t="s">
        <v>20</v>
      </c>
      <c r="E56" s="284"/>
      <c r="F56" s="286">
        <v>100000</v>
      </c>
      <c r="G56" s="288">
        <f t="shared" ref="G56" si="14">E56*F56</f>
        <v>0</v>
      </c>
      <c r="H56" s="27"/>
      <c r="I56" s="18">
        <v>25000</v>
      </c>
      <c r="J56" s="45">
        <f t="shared" si="11"/>
        <v>0</v>
      </c>
      <c r="K56" s="23"/>
      <c r="L56" s="2"/>
      <c r="M56" s="2"/>
      <c r="N56" s="2"/>
      <c r="O56" s="2"/>
      <c r="P56" s="2"/>
      <c r="Q56" s="2"/>
      <c r="R56" s="2"/>
      <c r="S56" s="2"/>
      <c r="T56" s="2"/>
      <c r="U56" s="2"/>
      <c r="V56" s="2"/>
      <c r="W56" s="2"/>
      <c r="X56" s="2"/>
      <c r="Y56" s="2"/>
    </row>
    <row r="57" spans="1:25">
      <c r="A57" s="301"/>
      <c r="B57" s="48" t="s">
        <v>204</v>
      </c>
      <c r="C57" s="151" t="s">
        <v>46</v>
      </c>
      <c r="D57" s="166" t="s">
        <v>20</v>
      </c>
      <c r="E57" s="285"/>
      <c r="F57" s="287"/>
      <c r="G57" s="289"/>
      <c r="H57" s="27"/>
      <c r="I57" s="44">
        <v>10000</v>
      </c>
      <c r="J57" s="45">
        <f t="shared" si="11"/>
        <v>0</v>
      </c>
      <c r="K57" s="23"/>
      <c r="L57" s="2"/>
      <c r="M57" s="2"/>
      <c r="N57" s="2"/>
      <c r="O57" s="2"/>
      <c r="P57" s="2"/>
      <c r="Q57" s="2"/>
      <c r="R57" s="2"/>
      <c r="S57" s="2"/>
      <c r="T57" s="2"/>
      <c r="U57" s="2"/>
      <c r="V57" s="2"/>
      <c r="W57" s="2"/>
      <c r="X57" s="2"/>
      <c r="Y57" s="2"/>
    </row>
    <row r="58" spans="1:25" ht="27">
      <c r="A58" s="301"/>
      <c r="B58" s="48" t="s">
        <v>205</v>
      </c>
      <c r="C58" s="151" t="s">
        <v>47</v>
      </c>
      <c r="D58" s="166" t="s">
        <v>20</v>
      </c>
      <c r="E58" s="163"/>
      <c r="F58" s="46"/>
      <c r="G58" s="46"/>
      <c r="H58" s="27"/>
      <c r="I58" s="44">
        <v>10000</v>
      </c>
      <c r="J58" s="45">
        <f t="shared" si="11"/>
        <v>0</v>
      </c>
      <c r="K58" s="16" t="s">
        <v>22</v>
      </c>
      <c r="L58" s="2"/>
      <c r="M58" s="2"/>
      <c r="N58" s="2"/>
      <c r="O58" s="2"/>
      <c r="P58" s="2"/>
      <c r="Q58" s="2"/>
      <c r="R58" s="2"/>
      <c r="S58" s="2"/>
      <c r="T58" s="2"/>
      <c r="U58" s="2"/>
      <c r="V58" s="2"/>
      <c r="W58" s="2"/>
      <c r="X58" s="2"/>
      <c r="Y58" s="2"/>
    </row>
    <row r="59" spans="1:25">
      <c r="A59" s="301"/>
      <c r="B59" s="48" t="s">
        <v>206</v>
      </c>
      <c r="C59" s="151" t="s">
        <v>48</v>
      </c>
      <c r="D59" s="187" t="s">
        <v>20</v>
      </c>
      <c r="E59" s="163"/>
      <c r="F59" s="46"/>
      <c r="G59" s="46"/>
      <c r="H59" s="27"/>
      <c r="I59" s="44">
        <v>10000</v>
      </c>
      <c r="J59" s="45">
        <f t="shared" si="11"/>
        <v>0</v>
      </c>
      <c r="K59" s="16" t="s">
        <v>22</v>
      </c>
      <c r="L59" s="2"/>
      <c r="M59" s="2"/>
      <c r="N59" s="2"/>
      <c r="O59" s="2"/>
      <c r="P59" s="2"/>
      <c r="Q59" s="2"/>
      <c r="R59" s="2"/>
      <c r="S59" s="2"/>
      <c r="T59" s="2"/>
      <c r="U59" s="2"/>
      <c r="V59" s="2"/>
      <c r="W59" s="2"/>
      <c r="X59" s="2"/>
      <c r="Y59" s="2"/>
    </row>
    <row r="60" spans="1:25">
      <c r="A60" s="301"/>
      <c r="B60" s="170" t="s">
        <v>207</v>
      </c>
      <c r="C60" s="171" t="s">
        <v>49</v>
      </c>
      <c r="D60" s="172" t="s">
        <v>121</v>
      </c>
      <c r="E60" s="173"/>
      <c r="F60" s="174"/>
      <c r="G60" s="174"/>
      <c r="H60" s="169"/>
      <c r="I60" s="18">
        <v>25000</v>
      </c>
      <c r="J60" s="127">
        <f t="shared" si="11"/>
        <v>0</v>
      </c>
      <c r="K60" s="175"/>
      <c r="L60" s="2"/>
      <c r="M60" s="2"/>
      <c r="N60" s="2"/>
      <c r="O60" s="2"/>
      <c r="P60" s="2"/>
      <c r="Q60" s="2"/>
      <c r="R60" s="2"/>
      <c r="S60" s="2"/>
      <c r="T60" s="2"/>
      <c r="U60" s="2"/>
      <c r="V60" s="2"/>
      <c r="W60" s="2"/>
      <c r="X60" s="2"/>
      <c r="Y60" s="2"/>
    </row>
    <row r="61" spans="1:25">
      <c r="A61" s="302"/>
      <c r="B61" s="177" t="s">
        <v>208</v>
      </c>
      <c r="C61" s="77" t="s">
        <v>50</v>
      </c>
      <c r="D61" s="166" t="s">
        <v>35</v>
      </c>
      <c r="E61" s="178"/>
      <c r="F61" s="179"/>
      <c r="G61" s="178"/>
      <c r="H61" s="135"/>
      <c r="I61" s="44">
        <v>10000</v>
      </c>
      <c r="J61" s="180">
        <f t="shared" si="11"/>
        <v>0</v>
      </c>
      <c r="K61" s="181"/>
      <c r="L61" s="2"/>
      <c r="M61" s="2"/>
      <c r="N61" s="2"/>
      <c r="O61" s="2"/>
      <c r="P61" s="2"/>
      <c r="Q61" s="2"/>
      <c r="R61" s="2"/>
      <c r="S61" s="2"/>
      <c r="T61" s="2"/>
      <c r="U61" s="2"/>
      <c r="V61" s="2"/>
      <c r="W61" s="2"/>
      <c r="X61" s="2"/>
      <c r="Y61" s="2"/>
    </row>
    <row r="62" spans="1:25">
      <c r="A62" s="302"/>
      <c r="B62" s="182"/>
      <c r="C62" s="183" t="s">
        <v>52</v>
      </c>
      <c r="D62" s="167" t="s">
        <v>53</v>
      </c>
      <c r="E62" s="184"/>
      <c r="F62" s="167"/>
      <c r="G62" s="167"/>
      <c r="H62" s="184"/>
      <c r="I62" s="168"/>
      <c r="J62" s="167"/>
      <c r="K62" s="168" t="s">
        <v>26</v>
      </c>
      <c r="L62" s="2"/>
      <c r="M62" s="2"/>
    </row>
    <row r="63" spans="1:25">
      <c r="A63" s="302"/>
      <c r="B63" s="182"/>
      <c r="C63" s="185" t="s">
        <v>54</v>
      </c>
      <c r="D63" s="168" t="s">
        <v>55</v>
      </c>
      <c r="E63" s="184"/>
      <c r="F63" s="168"/>
      <c r="G63" s="168"/>
      <c r="H63" s="184"/>
      <c r="I63" s="168"/>
      <c r="J63" s="168"/>
      <c r="K63" s="168" t="s">
        <v>26</v>
      </c>
      <c r="L63" s="2"/>
      <c r="M63" s="2"/>
    </row>
    <row r="64" spans="1:25">
      <c r="A64" s="302"/>
      <c r="B64" s="182"/>
      <c r="C64" s="186" t="s">
        <v>56</v>
      </c>
      <c r="D64" s="168" t="s">
        <v>55</v>
      </c>
      <c r="E64" s="184"/>
      <c r="F64" s="168"/>
      <c r="G64" s="168"/>
      <c r="H64" s="184"/>
      <c r="I64" s="168"/>
      <c r="J64" s="168"/>
      <c r="K64" s="168" t="s">
        <v>26</v>
      </c>
      <c r="L64" s="2"/>
      <c r="M64" s="2"/>
    </row>
    <row r="65" spans="1:25">
      <c r="A65" s="302"/>
      <c r="B65" s="182"/>
      <c r="C65" s="185" t="s">
        <v>57</v>
      </c>
      <c r="D65" s="168" t="s">
        <v>55</v>
      </c>
      <c r="E65" s="184"/>
      <c r="F65" s="168"/>
      <c r="G65" s="168"/>
      <c r="H65" s="184"/>
      <c r="I65" s="168"/>
      <c r="J65" s="168"/>
      <c r="K65" s="168" t="s">
        <v>26</v>
      </c>
      <c r="L65" s="2"/>
      <c r="M65" s="2"/>
    </row>
    <row r="66" spans="1:25">
      <c r="A66" s="303"/>
      <c r="B66" s="182"/>
      <c r="C66" s="185" t="s">
        <v>58</v>
      </c>
      <c r="D66" s="168" t="s">
        <v>55</v>
      </c>
      <c r="E66" s="184"/>
      <c r="F66" s="168"/>
      <c r="G66" s="168"/>
      <c r="H66" s="184"/>
      <c r="I66" s="168"/>
      <c r="J66" s="168"/>
      <c r="K66" s="168" t="s">
        <v>26</v>
      </c>
      <c r="L66" s="2"/>
      <c r="M66" s="2"/>
    </row>
    <row r="67" spans="1:25" s="231" customFormat="1">
      <c r="A67" s="11"/>
      <c r="B67" s="11"/>
      <c r="C67" s="241" t="s">
        <v>162</v>
      </c>
      <c r="D67" s="164"/>
      <c r="E67" s="33"/>
      <c r="F67" s="34"/>
      <c r="G67" s="35"/>
      <c r="H67" s="36"/>
      <c r="I67" s="37"/>
      <c r="J67" s="38"/>
      <c r="K67" s="39"/>
      <c r="L67" s="2"/>
      <c r="M67" s="2"/>
      <c r="N67" s="2"/>
      <c r="O67" s="2"/>
      <c r="P67" s="2"/>
      <c r="Q67" s="2"/>
      <c r="R67" s="2"/>
      <c r="S67" s="2"/>
      <c r="T67" s="2"/>
      <c r="U67" s="2"/>
      <c r="V67" s="2"/>
      <c r="W67" s="2"/>
      <c r="X67" s="2"/>
      <c r="Y67" s="2"/>
    </row>
    <row r="68" spans="1:25" s="231" customFormat="1">
      <c r="A68" s="293" t="s">
        <v>98</v>
      </c>
      <c r="B68" s="254" t="s">
        <v>209</v>
      </c>
      <c r="C68" s="236" t="s">
        <v>153</v>
      </c>
      <c r="D68" s="237" t="s">
        <v>20</v>
      </c>
      <c r="E68" s="163"/>
      <c r="F68" s="46"/>
      <c r="G68" s="46"/>
      <c r="H68" s="27"/>
      <c r="I68" s="253">
        <v>100000</v>
      </c>
      <c r="J68" s="244">
        <f t="shared" ref="J68:J74" si="15">H68*I68</f>
        <v>0</v>
      </c>
      <c r="K68" s="16" t="s">
        <v>22</v>
      </c>
      <c r="L68" s="2"/>
      <c r="M68" s="2"/>
      <c r="N68" s="2"/>
      <c r="O68" s="2"/>
      <c r="P68" s="2"/>
      <c r="Q68" s="2"/>
      <c r="R68" s="2"/>
      <c r="S68" s="2"/>
      <c r="T68" s="2"/>
      <c r="U68" s="2"/>
      <c r="V68" s="2"/>
      <c r="W68" s="2"/>
      <c r="X68" s="2"/>
      <c r="Y68" s="2"/>
    </row>
    <row r="69" spans="1:25" s="231" customFormat="1">
      <c r="A69" s="293"/>
      <c r="B69" s="254" t="s">
        <v>210</v>
      </c>
      <c r="C69" s="236" t="s">
        <v>154</v>
      </c>
      <c r="D69" s="237" t="s">
        <v>20</v>
      </c>
      <c r="E69" s="163"/>
      <c r="F69" s="46"/>
      <c r="G69" s="46"/>
      <c r="H69" s="27"/>
      <c r="I69" s="253">
        <v>100000</v>
      </c>
      <c r="J69" s="244">
        <f t="shared" si="15"/>
        <v>0</v>
      </c>
      <c r="K69" s="16" t="s">
        <v>22</v>
      </c>
      <c r="L69" s="2"/>
      <c r="M69" s="2"/>
      <c r="N69" s="2"/>
      <c r="O69" s="2"/>
      <c r="P69" s="2"/>
      <c r="Q69" s="2"/>
      <c r="R69" s="2"/>
      <c r="S69" s="2"/>
      <c r="T69" s="2"/>
      <c r="U69" s="2"/>
      <c r="V69" s="2"/>
      <c r="W69" s="2"/>
      <c r="X69" s="2"/>
      <c r="Y69" s="2"/>
    </row>
    <row r="70" spans="1:25" s="231" customFormat="1">
      <c r="A70" s="293"/>
      <c r="B70" s="254" t="s">
        <v>211</v>
      </c>
      <c r="C70" s="236" t="s">
        <v>155</v>
      </c>
      <c r="D70" s="237" t="s">
        <v>20</v>
      </c>
      <c r="E70" s="163"/>
      <c r="F70" s="46"/>
      <c r="G70" s="46"/>
      <c r="H70" s="27"/>
      <c r="I70" s="253">
        <v>150000</v>
      </c>
      <c r="J70" s="244">
        <f t="shared" si="15"/>
        <v>0</v>
      </c>
      <c r="K70" s="16" t="s">
        <v>22</v>
      </c>
      <c r="L70" s="2"/>
      <c r="M70" s="2"/>
      <c r="N70" s="2"/>
      <c r="O70" s="2"/>
      <c r="P70" s="2"/>
      <c r="Q70" s="2"/>
      <c r="R70" s="2"/>
      <c r="S70" s="2"/>
      <c r="T70" s="2"/>
      <c r="U70" s="2"/>
      <c r="V70" s="2"/>
      <c r="W70" s="2"/>
      <c r="X70" s="2"/>
      <c r="Y70" s="2"/>
    </row>
    <row r="71" spans="1:25" s="231" customFormat="1" ht="27">
      <c r="A71" s="293"/>
      <c r="B71" s="243" t="s">
        <v>212</v>
      </c>
      <c r="C71" s="238" t="s">
        <v>156</v>
      </c>
      <c r="D71" s="239" t="s">
        <v>157</v>
      </c>
      <c r="E71" s="163"/>
      <c r="F71" s="46"/>
      <c r="G71" s="46"/>
      <c r="H71" s="27"/>
      <c r="I71" s="18">
        <v>100000</v>
      </c>
      <c r="J71" s="244">
        <f t="shared" si="15"/>
        <v>0</v>
      </c>
      <c r="K71" s="243" t="s">
        <v>167</v>
      </c>
      <c r="L71" s="2"/>
      <c r="M71" s="2"/>
      <c r="N71" s="2"/>
      <c r="O71" s="2"/>
      <c r="P71" s="2"/>
      <c r="Q71" s="2"/>
      <c r="R71" s="2"/>
      <c r="S71" s="2"/>
      <c r="T71" s="2"/>
      <c r="U71" s="2"/>
      <c r="V71" s="2"/>
      <c r="W71" s="2"/>
      <c r="X71" s="2"/>
      <c r="Y71" s="2"/>
    </row>
    <row r="72" spans="1:25" s="231" customFormat="1" ht="27">
      <c r="A72" s="293"/>
      <c r="B72" s="243" t="s">
        <v>213</v>
      </c>
      <c r="C72" s="236" t="s">
        <v>158</v>
      </c>
      <c r="D72" s="239" t="s">
        <v>157</v>
      </c>
      <c r="E72" s="163"/>
      <c r="F72" s="46"/>
      <c r="G72" s="46"/>
      <c r="H72" s="27"/>
      <c r="I72" s="18">
        <v>50000</v>
      </c>
      <c r="J72" s="244">
        <f t="shared" si="15"/>
        <v>0</v>
      </c>
      <c r="K72" s="243" t="s">
        <v>167</v>
      </c>
      <c r="L72" s="2"/>
      <c r="M72" s="2"/>
      <c r="N72" s="2"/>
      <c r="O72" s="2"/>
      <c r="P72" s="2"/>
      <c r="Q72" s="2"/>
      <c r="R72" s="2"/>
      <c r="S72" s="2"/>
      <c r="T72" s="2"/>
      <c r="U72" s="2"/>
      <c r="V72" s="2"/>
      <c r="W72" s="2"/>
      <c r="X72" s="2"/>
      <c r="Y72" s="2"/>
    </row>
    <row r="73" spans="1:25" s="231" customFormat="1" ht="27">
      <c r="A73" s="293"/>
      <c r="B73" s="243" t="s">
        <v>214</v>
      </c>
      <c r="C73" s="247" t="s">
        <v>159</v>
      </c>
      <c r="D73" s="237" t="s">
        <v>160</v>
      </c>
      <c r="E73" s="163"/>
      <c r="F73" s="46"/>
      <c r="G73" s="46"/>
      <c r="H73" s="27"/>
      <c r="I73" s="18">
        <v>50000</v>
      </c>
      <c r="J73" s="244">
        <f t="shared" si="15"/>
        <v>0</v>
      </c>
      <c r="K73" s="243" t="s">
        <v>167</v>
      </c>
      <c r="L73" s="2"/>
      <c r="M73" s="2"/>
      <c r="N73" s="2"/>
      <c r="O73" s="2"/>
      <c r="P73" s="2"/>
      <c r="Q73" s="2"/>
      <c r="R73" s="2"/>
      <c r="S73" s="2"/>
      <c r="T73" s="2"/>
      <c r="U73" s="2"/>
      <c r="V73" s="2"/>
      <c r="W73" s="2"/>
      <c r="X73" s="2"/>
      <c r="Y73" s="2"/>
    </row>
    <row r="74" spans="1:25" s="231" customFormat="1" ht="27">
      <c r="A74" s="293"/>
      <c r="B74" s="243" t="s">
        <v>215</v>
      </c>
      <c r="C74" s="236" t="s">
        <v>163</v>
      </c>
      <c r="D74" s="47" t="s">
        <v>164</v>
      </c>
      <c r="E74" s="163"/>
      <c r="F74" s="46"/>
      <c r="G74" s="46"/>
      <c r="H74" s="27"/>
      <c r="I74" s="18">
        <v>50000</v>
      </c>
      <c r="J74" s="244">
        <f t="shared" si="15"/>
        <v>0</v>
      </c>
      <c r="K74" s="16" t="s">
        <v>22</v>
      </c>
      <c r="L74" s="2"/>
      <c r="M74" s="2"/>
      <c r="N74" s="2"/>
      <c r="O74" s="2"/>
      <c r="P74" s="2"/>
      <c r="Q74" s="2"/>
      <c r="R74" s="2"/>
      <c r="S74" s="2"/>
      <c r="T74" s="2"/>
      <c r="U74" s="2"/>
      <c r="V74" s="2"/>
      <c r="W74" s="2"/>
      <c r="X74" s="2"/>
      <c r="Y74" s="2"/>
    </row>
    <row r="75" spans="1:25" s="231" customFormat="1">
      <c r="A75" s="230"/>
      <c r="B75" s="243" t="s">
        <v>216</v>
      </c>
      <c r="C75" s="236" t="s">
        <v>165</v>
      </c>
      <c r="D75" s="237" t="s">
        <v>20</v>
      </c>
      <c r="E75" s="163"/>
      <c r="F75" s="46"/>
      <c r="G75" s="46"/>
      <c r="H75" s="27"/>
      <c r="I75" s="18">
        <v>25000</v>
      </c>
      <c r="J75" s="244">
        <f t="shared" ref="J75" si="16">H75*I75</f>
        <v>0</v>
      </c>
      <c r="K75" s="16" t="s">
        <v>22</v>
      </c>
      <c r="L75" s="2"/>
      <c r="M75" s="2"/>
    </row>
    <row r="76" spans="1:25" s="231" customFormat="1">
      <c r="A76" s="230"/>
      <c r="B76" s="243" t="s">
        <v>217</v>
      </c>
      <c r="C76" s="236" t="s">
        <v>166</v>
      </c>
      <c r="D76" s="237" t="s">
        <v>20</v>
      </c>
      <c r="E76" s="163"/>
      <c r="F76" s="46"/>
      <c r="G76" s="46"/>
      <c r="H76" s="27"/>
      <c r="I76" s="18">
        <v>25000</v>
      </c>
      <c r="J76" s="244">
        <f t="shared" ref="J76" si="17">H76*I76</f>
        <v>0</v>
      </c>
      <c r="K76" s="16" t="s">
        <v>22</v>
      </c>
      <c r="L76" s="2"/>
      <c r="M76" s="2"/>
    </row>
    <row r="77" spans="1:25" ht="14.65" thickBot="1">
      <c r="A77" s="205"/>
      <c r="B77" s="206"/>
      <c r="C77" s="207" t="s">
        <v>59</v>
      </c>
      <c r="D77" s="208"/>
      <c r="E77" s="209"/>
      <c r="F77" s="176"/>
      <c r="G77" s="210"/>
      <c r="H77" s="176"/>
      <c r="I77" s="176"/>
      <c r="J77" s="210"/>
      <c r="K77" s="176"/>
      <c r="L77" s="2"/>
      <c r="M77" s="2"/>
    </row>
    <row r="78" spans="1:25" ht="152" customHeight="1" thickBot="1">
      <c r="A78" s="242" t="s">
        <v>146</v>
      </c>
      <c r="B78" s="211" t="s">
        <v>218</v>
      </c>
      <c r="C78" s="212" t="s">
        <v>90</v>
      </c>
      <c r="D78" s="213" t="s">
        <v>60</v>
      </c>
      <c r="E78" s="282"/>
      <c r="F78" s="283"/>
      <c r="G78" s="283"/>
      <c r="H78" s="250"/>
      <c r="I78" s="46"/>
      <c r="J78" s="46"/>
      <c r="K78" s="234" t="s">
        <v>151</v>
      </c>
      <c r="L78" s="2"/>
      <c r="M78" s="2"/>
    </row>
    <row r="79" spans="1:25">
      <c r="A79" s="49"/>
      <c r="B79" s="5"/>
      <c r="C79" s="50"/>
      <c r="D79" s="5"/>
      <c r="E79" s="51"/>
      <c r="F79" s="5"/>
      <c r="G79" s="73"/>
      <c r="H79" s="52"/>
      <c r="I79" s="5"/>
      <c r="J79" s="52"/>
      <c r="K79" s="5"/>
      <c r="L79" s="2"/>
      <c r="M79" s="2"/>
    </row>
    <row r="80" spans="1:25" ht="40.5" customHeight="1">
      <c r="A80" s="49"/>
      <c r="B80" s="5"/>
      <c r="C80" s="50"/>
      <c r="D80" s="290" t="s">
        <v>145</v>
      </c>
      <c r="E80" s="291"/>
      <c r="F80" s="291"/>
      <c r="G80" s="291"/>
      <c r="H80" s="291"/>
      <c r="I80" s="292"/>
      <c r="J80" s="246">
        <f>SUM(J81:J82)</f>
        <v>0</v>
      </c>
      <c r="K80" s="5"/>
      <c r="L80" s="2"/>
      <c r="M80" s="2"/>
    </row>
    <row r="81" spans="1:24" ht="17.25">
      <c r="A81" s="49"/>
      <c r="B81" s="5"/>
      <c r="C81" s="50"/>
      <c r="D81" s="277" t="s">
        <v>91</v>
      </c>
      <c r="E81" s="278"/>
      <c r="F81" s="278"/>
      <c r="G81" s="278"/>
      <c r="H81" s="278"/>
      <c r="I81" s="279"/>
      <c r="J81" s="74">
        <f>SUM(G17:G57)</f>
        <v>0</v>
      </c>
      <c r="K81" s="2"/>
      <c r="L81" s="2"/>
    </row>
    <row r="82" spans="1:24" ht="17.25">
      <c r="A82" s="49"/>
      <c r="B82" s="5"/>
      <c r="C82" s="50"/>
      <c r="D82" s="277" t="s">
        <v>92</v>
      </c>
      <c r="E82" s="278"/>
      <c r="F82" s="278"/>
      <c r="G82" s="278"/>
      <c r="H82" s="278"/>
      <c r="I82" s="279"/>
      <c r="J82" s="74">
        <f>SUM(J17:J76)</f>
        <v>0</v>
      </c>
      <c r="K82" s="2"/>
      <c r="L82" s="2"/>
    </row>
    <row r="83" spans="1:24" ht="14.65" thickBot="1">
      <c r="A83" s="49"/>
      <c r="B83" s="5"/>
      <c r="C83" s="50"/>
      <c r="D83" s="5"/>
      <c r="E83" s="51"/>
      <c r="F83" s="5"/>
      <c r="G83" s="51"/>
      <c r="H83" s="52"/>
      <c r="I83" s="5"/>
      <c r="J83" s="52"/>
      <c r="K83" s="2"/>
      <c r="L83" s="2"/>
      <c r="M83" s="2"/>
      <c r="N83" s="2"/>
      <c r="O83" s="2"/>
      <c r="P83" s="2"/>
      <c r="Q83" s="2"/>
      <c r="R83" s="2"/>
      <c r="S83" s="2"/>
      <c r="T83" s="2"/>
      <c r="U83" s="2"/>
      <c r="V83" s="2"/>
      <c r="W83" s="2"/>
      <c r="X83" s="2"/>
    </row>
    <row r="84" spans="1:24" ht="14.65" thickBot="1">
      <c r="A84" s="199"/>
      <c r="B84" s="200"/>
      <c r="C84" s="201" t="s">
        <v>61</v>
      </c>
      <c r="D84" s="201"/>
      <c r="E84" s="202" t="s">
        <v>62</v>
      </c>
      <c r="F84" s="280"/>
      <c r="G84" s="280"/>
      <c r="H84" s="280"/>
      <c r="I84" s="280"/>
      <c r="J84" s="281"/>
      <c r="K84" s="2"/>
      <c r="L84" s="2"/>
      <c r="M84" s="2"/>
      <c r="N84" s="2"/>
      <c r="O84" s="2"/>
      <c r="P84" s="2"/>
      <c r="Q84" s="2"/>
      <c r="R84" s="2"/>
      <c r="S84" s="2"/>
      <c r="T84" s="2"/>
      <c r="U84" s="2"/>
      <c r="V84" s="2"/>
      <c r="W84" s="2"/>
    </row>
    <row r="85" spans="1:24" ht="14.55" customHeight="1">
      <c r="A85" s="260" t="s">
        <v>97</v>
      </c>
      <c r="B85" s="196"/>
      <c r="C85" s="197" t="s">
        <v>63</v>
      </c>
      <c r="D85" s="54" t="s">
        <v>64</v>
      </c>
      <c r="E85" s="198">
        <v>0</v>
      </c>
      <c r="F85" s="264" t="s">
        <v>75</v>
      </c>
      <c r="G85" s="265"/>
      <c r="H85" s="265"/>
      <c r="I85" s="265"/>
      <c r="J85" s="266"/>
      <c r="K85" s="2"/>
      <c r="L85" s="2"/>
      <c r="M85" s="2"/>
      <c r="N85" s="2"/>
      <c r="O85" s="2"/>
      <c r="P85" s="2"/>
    </row>
    <row r="86" spans="1:24">
      <c r="A86" s="261"/>
      <c r="B86" s="55"/>
      <c r="C86" s="53" t="s">
        <v>65</v>
      </c>
      <c r="D86" s="56" t="s">
        <v>66</v>
      </c>
      <c r="E86" s="188">
        <v>0</v>
      </c>
      <c r="F86" s="267"/>
      <c r="G86" s="267"/>
      <c r="H86" s="267"/>
      <c r="I86" s="267"/>
      <c r="J86" s="268"/>
      <c r="K86" s="2"/>
      <c r="L86" s="2"/>
      <c r="M86" s="2"/>
      <c r="N86" s="2"/>
      <c r="O86" s="2"/>
      <c r="P86" s="2"/>
    </row>
    <row r="87" spans="1:24">
      <c r="A87" s="261"/>
      <c r="B87" s="55"/>
      <c r="C87" s="53" t="s">
        <v>67</v>
      </c>
      <c r="D87" s="56" t="s">
        <v>68</v>
      </c>
      <c r="E87" s="188" t="s">
        <v>55</v>
      </c>
      <c r="F87" s="267"/>
      <c r="G87" s="267"/>
      <c r="H87" s="267"/>
      <c r="I87" s="267"/>
      <c r="J87" s="268"/>
      <c r="K87" s="2"/>
      <c r="L87" s="2"/>
      <c r="M87" s="2"/>
      <c r="N87" s="2"/>
      <c r="O87" s="2"/>
      <c r="P87" s="2"/>
      <c r="Q87" s="2"/>
      <c r="R87" s="2"/>
      <c r="S87" s="2"/>
      <c r="T87" s="2"/>
    </row>
    <row r="88" spans="1:24">
      <c r="A88" s="261"/>
      <c r="B88" s="55"/>
      <c r="C88" s="53" t="s">
        <v>69</v>
      </c>
      <c r="D88" s="56" t="s">
        <v>70</v>
      </c>
      <c r="E88" s="189" t="s">
        <v>55</v>
      </c>
      <c r="F88" s="267"/>
      <c r="G88" s="267"/>
      <c r="H88" s="267"/>
      <c r="I88" s="267"/>
      <c r="J88" s="268"/>
      <c r="K88" s="2"/>
      <c r="L88" s="2"/>
      <c r="M88" s="2"/>
      <c r="N88" s="2"/>
      <c r="O88" s="2"/>
      <c r="P88" s="2"/>
      <c r="Q88" s="2"/>
      <c r="R88" s="2"/>
      <c r="S88" s="2"/>
      <c r="T88" s="2"/>
    </row>
    <row r="89" spans="1:24" ht="27">
      <c r="A89" s="261"/>
      <c r="B89" s="57"/>
      <c r="C89" s="58"/>
      <c r="D89" s="12"/>
      <c r="E89" s="190" t="s">
        <v>14</v>
      </c>
      <c r="F89" s="193" t="s">
        <v>71</v>
      </c>
      <c r="G89" s="194" t="s">
        <v>16</v>
      </c>
      <c r="H89" s="269" t="s">
        <v>72</v>
      </c>
      <c r="I89" s="269"/>
      <c r="J89" s="270"/>
      <c r="K89" s="2"/>
      <c r="L89" s="2"/>
      <c r="M89" s="2"/>
      <c r="N89" s="2"/>
      <c r="O89" s="2"/>
      <c r="P89" s="2"/>
      <c r="Q89" s="2"/>
      <c r="R89" s="2"/>
      <c r="S89" s="2"/>
      <c r="T89" s="2"/>
    </row>
    <row r="90" spans="1:24" ht="14.55" customHeight="1">
      <c r="A90" s="261"/>
      <c r="B90" s="59" t="s">
        <v>219</v>
      </c>
      <c r="C90" s="60" t="s">
        <v>73</v>
      </c>
      <c r="D90" s="21" t="s">
        <v>74</v>
      </c>
      <c r="E90" s="191"/>
      <c r="F90" s="132">
        <v>1</v>
      </c>
      <c r="G90" s="137">
        <f t="shared" ref="G90:G96" si="18">E90*F90</f>
        <v>0</v>
      </c>
      <c r="H90" s="267" t="s">
        <v>75</v>
      </c>
      <c r="I90" s="267"/>
      <c r="J90" s="268"/>
      <c r="K90" s="2"/>
      <c r="L90" s="2"/>
      <c r="M90" s="2"/>
      <c r="N90" s="2"/>
      <c r="O90" s="2"/>
      <c r="P90" s="2"/>
      <c r="Q90" s="2"/>
      <c r="R90" s="2"/>
      <c r="S90" s="2"/>
      <c r="T90" s="2"/>
    </row>
    <row r="91" spans="1:24">
      <c r="A91" s="261"/>
      <c r="B91" s="59" t="s">
        <v>220</v>
      </c>
      <c r="C91" s="60" t="s">
        <v>76</v>
      </c>
      <c r="D91" s="21" t="s">
        <v>77</v>
      </c>
      <c r="E91" s="192"/>
      <c r="F91" s="132">
        <v>1</v>
      </c>
      <c r="G91" s="137">
        <f t="shared" si="18"/>
        <v>0</v>
      </c>
      <c r="H91" s="267"/>
      <c r="I91" s="267"/>
      <c r="J91" s="268"/>
      <c r="K91" s="2"/>
      <c r="L91" s="2"/>
      <c r="M91" s="2"/>
      <c r="N91" s="2"/>
      <c r="O91" s="2"/>
      <c r="P91" s="2"/>
      <c r="Q91" s="2"/>
      <c r="R91" s="2"/>
      <c r="S91" s="2"/>
      <c r="T91" s="2"/>
    </row>
    <row r="92" spans="1:24">
      <c r="A92" s="261"/>
      <c r="B92" s="59" t="s">
        <v>221</v>
      </c>
      <c r="C92" s="60" t="s">
        <v>78</v>
      </c>
      <c r="D92" s="21" t="s">
        <v>79</v>
      </c>
      <c r="E92" s="192"/>
      <c r="F92" s="132">
        <v>1</v>
      </c>
      <c r="G92" s="137">
        <f t="shared" si="18"/>
        <v>0</v>
      </c>
      <c r="H92" s="267"/>
      <c r="I92" s="267"/>
      <c r="J92" s="268"/>
      <c r="K92" s="2"/>
      <c r="L92" s="2"/>
      <c r="M92" s="2"/>
      <c r="N92" s="2"/>
      <c r="O92" s="2"/>
      <c r="P92" s="2"/>
      <c r="Q92" s="2"/>
      <c r="R92" s="2"/>
      <c r="S92" s="2"/>
      <c r="T92" s="2"/>
    </row>
    <row r="93" spans="1:24">
      <c r="A93" s="261"/>
      <c r="B93" s="59" t="s">
        <v>222</v>
      </c>
      <c r="C93" s="60" t="s">
        <v>80</v>
      </c>
      <c r="D93" s="21" t="s">
        <v>81</v>
      </c>
      <c r="E93" s="192"/>
      <c r="F93" s="132">
        <v>1</v>
      </c>
      <c r="G93" s="137">
        <f t="shared" si="18"/>
        <v>0</v>
      </c>
      <c r="H93" s="267"/>
      <c r="I93" s="267"/>
      <c r="J93" s="268"/>
      <c r="K93" s="2"/>
      <c r="L93" s="2"/>
      <c r="M93" s="2"/>
      <c r="N93" s="2"/>
      <c r="O93" s="2"/>
      <c r="P93" s="2"/>
      <c r="Q93" s="2"/>
      <c r="R93" s="2"/>
      <c r="S93" s="2"/>
      <c r="T93" s="2"/>
    </row>
    <row r="94" spans="1:24">
      <c r="A94" s="261"/>
      <c r="B94" s="59" t="s">
        <v>223</v>
      </c>
      <c r="C94" s="61" t="s">
        <v>82</v>
      </c>
      <c r="D94" s="21" t="s">
        <v>83</v>
      </c>
      <c r="E94" s="192"/>
      <c r="F94" s="132">
        <v>1</v>
      </c>
      <c r="G94" s="137">
        <f t="shared" si="18"/>
        <v>0</v>
      </c>
      <c r="H94" s="267"/>
      <c r="I94" s="267"/>
      <c r="J94" s="268"/>
      <c r="K94" s="2"/>
      <c r="L94" s="2"/>
      <c r="M94" s="2"/>
      <c r="N94" s="2"/>
      <c r="O94" s="2"/>
      <c r="P94" s="2"/>
      <c r="Q94" s="2"/>
      <c r="R94" s="2"/>
      <c r="S94" s="2"/>
      <c r="T94" s="2"/>
    </row>
    <row r="95" spans="1:24">
      <c r="A95" s="261"/>
      <c r="B95" s="59" t="s">
        <v>224</v>
      </c>
      <c r="C95" s="75" t="s">
        <v>93</v>
      </c>
      <c r="D95" s="21" t="s">
        <v>77</v>
      </c>
      <c r="E95" s="192"/>
      <c r="F95" s="132">
        <v>1</v>
      </c>
      <c r="G95" s="137">
        <f t="shared" si="18"/>
        <v>0</v>
      </c>
      <c r="H95" s="267"/>
      <c r="I95" s="267"/>
      <c r="J95" s="268"/>
      <c r="K95" s="2"/>
      <c r="L95" s="2"/>
      <c r="M95" s="2"/>
      <c r="N95" s="2"/>
      <c r="O95" s="2"/>
      <c r="P95" s="2"/>
      <c r="Q95" s="2"/>
      <c r="R95" s="2"/>
      <c r="S95" s="2"/>
      <c r="T95" s="2"/>
    </row>
    <row r="96" spans="1:24">
      <c r="A96" s="261"/>
      <c r="B96" s="62" t="s">
        <v>225</v>
      </c>
      <c r="C96" s="219" t="s">
        <v>84</v>
      </c>
      <c r="D96" s="129" t="s">
        <v>81</v>
      </c>
      <c r="E96" s="220"/>
      <c r="F96" s="221">
        <v>1</v>
      </c>
      <c r="G96" s="222">
        <f t="shared" si="18"/>
        <v>0</v>
      </c>
      <c r="H96" s="275"/>
      <c r="I96" s="275"/>
      <c r="J96" s="276"/>
      <c r="K96" s="2"/>
      <c r="L96" s="2"/>
      <c r="M96" s="2"/>
      <c r="N96" s="2"/>
      <c r="O96" s="2"/>
      <c r="P96" s="2"/>
      <c r="Q96" s="2"/>
      <c r="R96" s="2"/>
      <c r="S96" s="2"/>
      <c r="T96" s="2"/>
    </row>
    <row r="97" spans="1:28" ht="14.55" customHeight="1">
      <c r="A97" s="262"/>
      <c r="B97" s="223"/>
      <c r="C97" s="224" t="s">
        <v>85</v>
      </c>
      <c r="D97" s="224" t="s">
        <v>77</v>
      </c>
      <c r="E97" s="184" t="s">
        <v>89</v>
      </c>
      <c r="F97" s="165" t="s">
        <v>21</v>
      </c>
      <c r="G97" s="195"/>
      <c r="H97" s="271" t="s">
        <v>26</v>
      </c>
      <c r="I97" s="271"/>
      <c r="J97" s="272"/>
      <c r="K97" s="2"/>
      <c r="L97" s="2"/>
      <c r="M97" s="2"/>
      <c r="N97" s="2"/>
      <c r="O97" s="2"/>
      <c r="P97" s="2"/>
      <c r="Q97" s="2"/>
      <c r="R97" s="2"/>
      <c r="S97" s="2"/>
      <c r="T97" s="2"/>
    </row>
    <row r="98" spans="1:28" ht="14.55" customHeight="1" thickBot="1">
      <c r="A98" s="263"/>
      <c r="B98" s="225"/>
      <c r="C98" s="226" t="s">
        <v>86</v>
      </c>
      <c r="D98" s="226" t="s">
        <v>81</v>
      </c>
      <c r="E98" s="227" t="s">
        <v>89</v>
      </c>
      <c r="F98" s="228" t="s">
        <v>21</v>
      </c>
      <c r="G98" s="229"/>
      <c r="H98" s="273" t="s">
        <v>26</v>
      </c>
      <c r="I98" s="273"/>
      <c r="J98" s="274"/>
      <c r="K98" s="2"/>
      <c r="L98" s="2"/>
      <c r="M98" s="2"/>
      <c r="N98" s="2"/>
      <c r="O98" s="2"/>
      <c r="P98" s="2"/>
      <c r="Q98" s="2"/>
      <c r="R98" s="2"/>
      <c r="S98" s="2"/>
      <c r="T98" s="2"/>
    </row>
    <row r="99" spans="1:28">
      <c r="A99" s="63"/>
      <c r="B99" s="63"/>
      <c r="C99" s="64"/>
      <c r="D99" s="255"/>
      <c r="E99" s="256"/>
      <c r="F99" s="256"/>
      <c r="G99" s="256"/>
      <c r="H99" s="256"/>
      <c r="I99" s="256"/>
      <c r="J99" s="65"/>
      <c r="K99" s="65"/>
      <c r="L99" s="65"/>
      <c r="M99" s="65"/>
      <c r="N99" s="4"/>
      <c r="O99" s="2"/>
      <c r="P99" s="2"/>
      <c r="Q99" s="2"/>
      <c r="R99" s="2"/>
      <c r="S99" s="2"/>
      <c r="T99" s="2"/>
      <c r="U99" s="2"/>
      <c r="V99" s="2"/>
      <c r="W99" s="2"/>
      <c r="X99" s="2"/>
      <c r="Y99" s="2"/>
      <c r="Z99" s="2"/>
      <c r="AA99" s="2"/>
      <c r="AB99" s="2"/>
    </row>
    <row r="100" spans="1:28">
      <c r="A100" s="63"/>
      <c r="B100" s="63"/>
      <c r="C100" s="64"/>
      <c r="D100" s="66"/>
      <c r="E100" s="7"/>
      <c r="F100" s="7"/>
      <c r="G100" s="7"/>
      <c r="H100" s="7"/>
      <c r="I100" s="7"/>
      <c r="J100" s="65"/>
      <c r="K100" s="65"/>
      <c r="L100" s="65"/>
      <c r="M100" s="65"/>
      <c r="N100" s="4"/>
      <c r="O100" s="2"/>
      <c r="P100" s="2"/>
      <c r="Q100" s="2"/>
      <c r="R100" s="2"/>
      <c r="S100" s="2"/>
      <c r="T100" s="2"/>
      <c r="U100" s="2"/>
      <c r="V100" s="2"/>
      <c r="W100" s="2"/>
      <c r="X100" s="2"/>
      <c r="Y100" s="2"/>
      <c r="Z100" s="2"/>
      <c r="AA100" s="2"/>
      <c r="AB100" s="2"/>
    </row>
    <row r="101" spans="1:28" ht="20.65">
      <c r="A101" s="63"/>
      <c r="B101" s="63"/>
      <c r="C101" s="64"/>
      <c r="D101" s="257" t="s">
        <v>87</v>
      </c>
      <c r="E101" s="258"/>
      <c r="F101" s="259"/>
      <c r="G101" s="67">
        <f>SUM(G90:G98)</f>
        <v>0</v>
      </c>
      <c r="H101" s="7"/>
      <c r="I101" s="7"/>
      <c r="J101" s="65"/>
      <c r="K101" s="65"/>
      <c r="L101" s="65"/>
      <c r="M101" s="65"/>
      <c r="N101" s="4"/>
      <c r="O101" s="2"/>
      <c r="P101" s="2"/>
      <c r="Q101" s="2"/>
      <c r="R101" s="2"/>
      <c r="S101" s="2"/>
      <c r="T101" s="2"/>
      <c r="U101" s="2"/>
      <c r="V101" s="2"/>
      <c r="W101" s="2"/>
      <c r="X101" s="2"/>
      <c r="Y101" s="2"/>
      <c r="Z101" s="2"/>
      <c r="AA101" s="2"/>
      <c r="AB101" s="2"/>
    </row>
    <row r="102" spans="1:28">
      <c r="A102" s="68"/>
      <c r="B102" s="63"/>
      <c r="C102" s="64"/>
      <c r="D102" s="4"/>
      <c r="E102" s="69"/>
      <c r="F102" s="70"/>
      <c r="G102" s="71"/>
      <c r="H102" s="4"/>
      <c r="I102" s="4"/>
      <c r="J102" s="72"/>
      <c r="K102" s="72"/>
      <c r="L102" s="72"/>
      <c r="M102" s="72"/>
      <c r="N102" s="4"/>
      <c r="O102" s="2"/>
      <c r="P102" s="2"/>
      <c r="Q102" s="2"/>
      <c r="R102" s="2"/>
      <c r="S102" s="2"/>
      <c r="T102" s="2"/>
      <c r="U102" s="2"/>
      <c r="V102" s="2"/>
      <c r="W102" s="2"/>
      <c r="X102" s="2"/>
      <c r="Y102" s="2"/>
      <c r="Z102" s="2"/>
      <c r="AA102" s="2"/>
      <c r="AB102" s="2"/>
    </row>
    <row r="103" spans="1:28">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row>
    <row r="104" spans="1:28">
      <c r="A104" s="233"/>
      <c r="B104" s="233" t="s">
        <v>140</v>
      </c>
      <c r="C104" s="233" t="s">
        <v>142</v>
      </c>
      <c r="D104" s="233" t="s">
        <v>141</v>
      </c>
      <c r="E104" s="233" t="s">
        <v>14</v>
      </c>
      <c r="F104" s="2"/>
      <c r="G104" s="2"/>
      <c r="H104" s="2"/>
      <c r="I104" s="2"/>
      <c r="J104" s="2"/>
      <c r="K104" s="2"/>
      <c r="L104" s="2"/>
      <c r="M104" s="2"/>
      <c r="N104" s="2"/>
      <c r="O104" s="2"/>
      <c r="P104" s="2"/>
      <c r="Q104" s="2"/>
      <c r="R104" s="2"/>
      <c r="S104" s="2"/>
      <c r="T104" s="2"/>
      <c r="U104" s="2"/>
      <c r="V104" s="2"/>
      <c r="W104" s="2"/>
      <c r="X104" s="2"/>
      <c r="Y104" s="2"/>
      <c r="Z104" s="2"/>
      <c r="AA104" s="2"/>
      <c r="AB104" s="2"/>
    </row>
    <row r="105" spans="1:28">
      <c r="A105" s="215" t="s">
        <v>98</v>
      </c>
      <c r="B105" s="248" t="s">
        <v>226</v>
      </c>
      <c r="C105" s="216" t="s">
        <v>99</v>
      </c>
      <c r="D105" s="217" t="s">
        <v>143</v>
      </c>
      <c r="E105" s="218"/>
      <c r="F105" s="2"/>
      <c r="G105" s="2"/>
      <c r="H105" s="2"/>
      <c r="I105" s="2"/>
      <c r="J105" s="2"/>
      <c r="K105" s="2"/>
      <c r="L105" s="2"/>
      <c r="M105" s="2"/>
      <c r="N105" s="2"/>
      <c r="O105" s="2"/>
      <c r="P105" s="2"/>
      <c r="Q105" s="2"/>
      <c r="R105" s="2"/>
      <c r="S105" s="2"/>
      <c r="T105" s="2"/>
      <c r="U105" s="2"/>
      <c r="V105" s="2"/>
      <c r="W105" s="2"/>
      <c r="X105" s="2"/>
      <c r="Y105" s="2"/>
      <c r="Z105" s="2"/>
      <c r="AA105" s="2"/>
      <c r="AB105" s="2"/>
    </row>
    <row r="106" spans="1:28">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row>
    <row r="107" spans="1:28">
      <c r="A107" s="214"/>
      <c r="B107" s="214" t="s">
        <v>140</v>
      </c>
      <c r="C107" s="214" t="s">
        <v>147</v>
      </c>
      <c r="D107" s="214" t="s">
        <v>141</v>
      </c>
      <c r="E107" s="214" t="s">
        <v>14</v>
      </c>
      <c r="F107" s="332" t="s">
        <v>13</v>
      </c>
      <c r="G107" s="332"/>
      <c r="H107" s="332"/>
      <c r="I107" s="332"/>
      <c r="J107" s="332"/>
      <c r="K107" s="2"/>
      <c r="L107" s="2"/>
      <c r="M107" s="2"/>
      <c r="N107" s="2"/>
      <c r="O107" s="2"/>
      <c r="P107" s="2"/>
      <c r="Q107" s="2"/>
      <c r="R107" s="2"/>
      <c r="S107" s="2"/>
      <c r="T107" s="2"/>
      <c r="U107" s="2"/>
      <c r="V107" s="2"/>
      <c r="W107" s="2"/>
      <c r="X107" s="2"/>
      <c r="Y107" s="2"/>
      <c r="Z107" s="2"/>
      <c r="AA107" s="2"/>
      <c r="AB107" s="2"/>
    </row>
    <row r="108" spans="1:28" ht="68.55" customHeight="1">
      <c r="A108" s="215" t="s">
        <v>146</v>
      </c>
      <c r="B108" s="248" t="s">
        <v>227</v>
      </c>
      <c r="C108" s="216" t="s">
        <v>148</v>
      </c>
      <c r="D108" s="217" t="s">
        <v>168</v>
      </c>
      <c r="E108" s="232"/>
      <c r="F108" s="333" t="s">
        <v>169</v>
      </c>
      <c r="G108" s="334"/>
      <c r="H108" s="334"/>
      <c r="I108" s="334"/>
      <c r="J108" s="334"/>
      <c r="K108" s="2"/>
      <c r="L108" s="2"/>
      <c r="M108" s="2"/>
      <c r="N108" s="2"/>
      <c r="O108" s="2"/>
      <c r="P108" s="2"/>
      <c r="Q108" s="2"/>
      <c r="R108" s="2"/>
      <c r="S108" s="2"/>
      <c r="T108" s="2"/>
      <c r="U108" s="2"/>
      <c r="V108" s="2"/>
      <c r="W108" s="2"/>
      <c r="X108" s="2"/>
      <c r="Y108" s="2"/>
      <c r="Z108" s="2"/>
      <c r="AA108" s="2"/>
      <c r="AB108" s="2"/>
    </row>
    <row r="109" spans="1:28">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row>
    <row r="110" spans="1:28">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row>
    <row r="111" spans="1:28">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row>
    <row r="112" spans="1:28">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row>
    <row r="113" spans="1:28">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row>
    <row r="114" spans="1:28">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row>
    <row r="115" spans="1:28">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row>
    <row r="116" spans="1:28">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row>
    <row r="117" spans="1:28">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row>
    <row r="118" spans="1:28">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row>
    <row r="119" spans="1:28">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row>
    <row r="120" spans="1:28">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row>
    <row r="121" spans="1:28">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row>
    <row r="122" spans="1:28">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row>
    <row r="123" spans="1:28">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row>
    <row r="124" spans="1:28">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row>
    <row r="125" spans="1:28">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row>
    <row r="126" spans="1:28">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row>
    <row r="127" spans="1:28">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row>
    <row r="128" spans="1:28">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row>
    <row r="129" spans="1:28">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row>
    <row r="130" spans="1:28">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row>
    <row r="131" spans="1:28">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row>
    <row r="132" spans="1:28">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row>
    <row r="133" spans="1:28">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row>
    <row r="134" spans="1:28">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row>
    <row r="135" spans="1:28">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row>
    <row r="136" spans="1:28">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row>
    <row r="137" spans="1:28">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row>
    <row r="138" spans="1:28">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row>
    <row r="139" spans="1:28">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row>
    <row r="140" spans="1:28">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row>
    <row r="141" spans="1:28">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row>
    <row r="142" spans="1:28">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row>
    <row r="143" spans="1:28">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row>
    <row r="144" spans="1:28">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row>
    <row r="145" spans="1:28">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row>
    <row r="146" spans="1:28">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row>
    <row r="147" spans="1:28">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row>
    <row r="148" spans="1:28">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row>
    <row r="149" spans="1:28">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row>
    <row r="150" spans="1:28">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row>
    <row r="151" spans="1:28">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row>
    <row r="152" spans="1:28">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row>
    <row r="153" spans="1:28">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row>
    <row r="154" spans="1:28">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row>
    <row r="155" spans="1:28">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row>
    <row r="156" spans="1:28">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row>
    <row r="157" spans="1:28">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row>
    <row r="158" spans="1:28">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row>
    <row r="159" spans="1:28">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row>
    <row r="160" spans="1:28">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row>
    <row r="161" spans="1:28">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row>
    <row r="162" spans="1:28">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row>
    <row r="163" spans="1:28">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row>
    <row r="164" spans="1:28">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row>
    <row r="165" spans="1:28">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row>
    <row r="166" spans="1:28">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row>
    <row r="167" spans="1:28">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row>
    <row r="168" spans="1:28">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row>
    <row r="169" spans="1:28">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row>
    <row r="170" spans="1:28">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row>
    <row r="171" spans="1:28">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row>
    <row r="172" spans="1:28">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row>
    <row r="173" spans="1:28">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row>
    <row r="174" spans="1:28">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row>
    <row r="175" spans="1:28">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row>
    <row r="176" spans="1:28">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row>
    <row r="177" spans="1:28">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row>
    <row r="178" spans="1:28">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row>
    <row r="179" spans="1:28">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row>
    <row r="180" spans="1:28">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row>
    <row r="181" spans="1:28">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row>
    <row r="182" spans="1:28">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row>
    <row r="183" spans="1:28">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row>
    <row r="184" spans="1:28">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row>
    <row r="185" spans="1:28">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row>
    <row r="186" spans="1:28">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row>
    <row r="187" spans="1:28">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row>
    <row r="188" spans="1:28">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row>
    <row r="189" spans="1:28">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row>
    <row r="190" spans="1:28">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row>
    <row r="191" spans="1:28">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row>
    <row r="192" spans="1:28">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row>
    <row r="193" spans="1:28">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row>
    <row r="194" spans="1:28">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row>
    <row r="195" spans="1:28">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row>
    <row r="196" spans="1:28">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row>
    <row r="197" spans="1:28">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row>
    <row r="198" spans="1:28">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row>
    <row r="199" spans="1:28">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row>
    <row r="200" spans="1:28">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row>
    <row r="201" spans="1:28">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row>
    <row r="202" spans="1:28">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row>
    <row r="203" spans="1:28">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row>
    <row r="204" spans="1:28">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row>
    <row r="205" spans="1:28">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row>
    <row r="206" spans="1:28">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row>
    <row r="207" spans="1:28">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row>
    <row r="208" spans="1:28">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row>
    <row r="209" spans="1:28">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row>
    <row r="210" spans="1:28">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row>
    <row r="211" spans="1:28">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row>
    <row r="212" spans="1:28">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row>
    <row r="213" spans="1:28">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row>
    <row r="214" spans="1:28">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row>
    <row r="215" spans="1:28">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row>
    <row r="216" spans="1:28">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row>
    <row r="217" spans="1:28">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row>
    <row r="218" spans="1:28">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row>
    <row r="219" spans="1:28">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row>
    <row r="220" spans="1:28">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row>
    <row r="221" spans="1:28">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row>
    <row r="222" spans="1:28">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row>
    <row r="223" spans="1:28">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row>
    <row r="224" spans="1:28">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row>
    <row r="225" spans="1:28">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row>
    <row r="226" spans="1:28">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row>
    <row r="227" spans="1:28">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row>
    <row r="228" spans="1:28">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row>
    <row r="229" spans="1:28">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row>
    <row r="230" spans="1:28">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row>
    <row r="231" spans="1:28">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row>
    <row r="232" spans="1:28">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row>
    <row r="233" spans="1:28">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row>
    <row r="234" spans="1:28">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row>
    <row r="235" spans="1:28">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row>
    <row r="236" spans="1:28">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row>
    <row r="237" spans="1:28">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row>
    <row r="238" spans="1:28">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row>
    <row r="239" spans="1:28">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row>
    <row r="240" spans="1:28">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row>
    <row r="241" spans="1:28">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row>
    <row r="242" spans="1:28">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row>
    <row r="243" spans="1:28">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row>
    <row r="244" spans="1:28">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row>
    <row r="245" spans="1:28">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row>
    <row r="246" spans="1:28">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row>
    <row r="247" spans="1:28">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row>
    <row r="248" spans="1:28">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row>
    <row r="249" spans="1:28">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row>
    <row r="250" spans="1:28">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row>
    <row r="251" spans="1:28">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row>
    <row r="252" spans="1:28">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row>
    <row r="253" spans="1:28">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row>
    <row r="254" spans="1:28">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row>
    <row r="255" spans="1:28">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row>
    <row r="256" spans="1:28">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row>
    <row r="257" spans="1:28">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row>
    <row r="258" spans="1:28">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row>
    <row r="259" spans="1:28">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row>
    <row r="260" spans="1:28">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row>
    <row r="261" spans="1:28">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row>
    <row r="262" spans="1:28">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row>
    <row r="263" spans="1:28">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row>
    <row r="264" spans="1:28">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row>
    <row r="265" spans="1:28">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row>
    <row r="266" spans="1:28">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row>
    <row r="267" spans="1:28">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row>
    <row r="268" spans="1:28">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row>
    <row r="269" spans="1:28">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row>
    <row r="270" spans="1:28">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row>
    <row r="271" spans="1:28">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row>
    <row r="272" spans="1:28">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row>
    <row r="273" spans="1:28">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row>
    <row r="274" spans="1:28">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row>
    <row r="275" spans="1:28">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row>
    <row r="276" spans="1:28">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row>
    <row r="277" spans="1:28">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row>
    <row r="278" spans="1:28">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row>
    <row r="279" spans="1:28">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row>
    <row r="280" spans="1:28">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row>
    <row r="281" spans="1:28">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row>
    <row r="282" spans="1:28">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row>
    <row r="283" spans="1:28">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row>
    <row r="284" spans="1:28">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row>
    <row r="285" spans="1:28">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row>
    <row r="286" spans="1:28">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row>
    <row r="287" spans="1:28">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row>
    <row r="288" spans="1:28">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row>
    <row r="289" spans="1:28">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row>
    <row r="290" spans="1:28">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row>
    <row r="291" spans="1:28">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row>
    <row r="292" spans="1:28">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row>
    <row r="293" spans="1:28">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row>
    <row r="294" spans="1:28">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row>
    <row r="295" spans="1:28">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row>
    <row r="296" spans="1:28">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row>
    <row r="297" spans="1:28">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row>
    <row r="298" spans="1:28">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row>
    <row r="299" spans="1:28">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row>
    <row r="300" spans="1:28">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row>
    <row r="301" spans="1:28">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row>
    <row r="302" spans="1:28">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row>
    <row r="303" spans="1:28">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row>
    <row r="304" spans="1:28">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row>
    <row r="305" spans="1:28">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row>
    <row r="306" spans="1:28">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row>
    <row r="307" spans="1:28">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row>
    <row r="308" spans="1:28">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row>
    <row r="309" spans="1:28">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row>
    <row r="310" spans="1:28">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row>
    <row r="311" spans="1:28">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row>
    <row r="312" spans="1:28">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row>
    <row r="313" spans="1:28">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row>
    <row r="314" spans="1:28">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row>
    <row r="315" spans="1:28">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row>
    <row r="316" spans="1:28">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row>
    <row r="317" spans="1:28">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row>
    <row r="318" spans="1:28">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row>
    <row r="319" spans="1:28">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row>
    <row r="320" spans="1:28">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row>
    <row r="321" spans="1:28">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row>
    <row r="322" spans="1:28">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row>
    <row r="323" spans="1:28">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row>
    <row r="324" spans="1:28">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row>
    <row r="325" spans="1:28">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row>
    <row r="326" spans="1:28">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row>
    <row r="327" spans="1:28">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row>
    <row r="328" spans="1:28">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row>
    <row r="329" spans="1:28">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row>
    <row r="330" spans="1:28">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row>
    <row r="331" spans="1:28">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row>
    <row r="332" spans="1:28">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row>
    <row r="333" spans="1:28">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row>
    <row r="334" spans="1:28">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row>
    <row r="335" spans="1:28">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row>
    <row r="336" spans="1:28">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row>
    <row r="337" spans="1:28">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row>
    <row r="338" spans="1:28">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row>
    <row r="339" spans="1:28">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row>
    <row r="340" spans="1:28">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row>
    <row r="341" spans="1:28">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row>
    <row r="342" spans="1:28">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row>
    <row r="343" spans="1:28">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row>
    <row r="344" spans="1:28">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row>
    <row r="345" spans="1:28">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row>
    <row r="346" spans="1:28">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row>
    <row r="347" spans="1:28">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row>
    <row r="348" spans="1:28">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row>
    <row r="349" spans="1:28">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row>
    <row r="350" spans="1:28">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row>
    <row r="351" spans="1:28">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row>
    <row r="352" spans="1:28">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row>
    <row r="353" spans="1:28">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row>
    <row r="354" spans="1:28">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row>
    <row r="355" spans="1:28">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row>
    <row r="356" spans="1:28">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row>
    <row r="357" spans="1:28">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row>
    <row r="358" spans="1:28">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row>
    <row r="359" spans="1:28">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row>
    <row r="360" spans="1:28">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row>
    <row r="361" spans="1:28">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row>
    <row r="362" spans="1:28">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row>
    <row r="363" spans="1:28">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row>
    <row r="364" spans="1:28">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row>
    <row r="365" spans="1:28">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row>
    <row r="366" spans="1:28">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row>
    <row r="367" spans="1:28">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row>
    <row r="368" spans="1:28">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row>
    <row r="369" spans="1:28">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row>
    <row r="370" spans="1:28">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row>
    <row r="371" spans="1:28">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row>
    <row r="372" spans="1:28">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row>
    <row r="373" spans="1:28">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row>
    <row r="374" spans="1:28">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row>
    <row r="375" spans="1:28">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row>
    <row r="376" spans="1:28">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row>
    <row r="377" spans="1:28">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row>
    <row r="378" spans="1:28">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row>
    <row r="379" spans="1:28">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row>
    <row r="380" spans="1:28">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row>
    <row r="381" spans="1:28">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row>
    <row r="382" spans="1:28">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row>
    <row r="383" spans="1:28">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row>
    <row r="384" spans="1:28">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row>
    <row r="385" spans="1:28">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row>
    <row r="386" spans="1:28">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row>
    <row r="387" spans="1:28">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row>
    <row r="388" spans="1:28">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row>
    <row r="389" spans="1:28">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row>
    <row r="390" spans="1:28">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row>
    <row r="391" spans="1:28">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row>
    <row r="392" spans="1:28">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row>
    <row r="393" spans="1:28">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row>
    <row r="394" spans="1:28">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row>
    <row r="395" spans="1:28">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row>
    <row r="396" spans="1:28">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row>
    <row r="397" spans="1:28">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row>
    <row r="398" spans="1:28">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row>
    <row r="399" spans="1:28">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row>
    <row r="400" spans="1:28">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row>
    <row r="401" spans="1:28">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row>
    <row r="402" spans="1:28">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row>
    <row r="403" spans="1:28">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row>
    <row r="404" spans="1:28">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row>
    <row r="405" spans="1:28">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row>
    <row r="406" spans="1:28">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row>
    <row r="407" spans="1:28">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row>
    <row r="408" spans="1:28">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row>
    <row r="409" spans="1:28">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row>
    <row r="410" spans="1:28">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row>
    <row r="411" spans="1:28">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row>
    <row r="412" spans="1:28">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row>
    <row r="413" spans="1:28">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row>
    <row r="414" spans="1:28">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row>
    <row r="415" spans="1:28">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row>
    <row r="416" spans="1:28">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row>
    <row r="417" spans="1:28">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row>
    <row r="418" spans="1:28">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row>
    <row r="419" spans="1:28">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row>
    <row r="420" spans="1:28">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row>
    <row r="421" spans="1:28">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row>
    <row r="422" spans="1:28">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row>
    <row r="423" spans="1:28">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row>
    <row r="424" spans="1:28">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row>
    <row r="425" spans="1:28">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row>
    <row r="426" spans="1:28">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row>
    <row r="427" spans="1:28">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row>
    <row r="428" spans="1:28">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row>
    <row r="429" spans="1:28">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row>
    <row r="430" spans="1:28">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row>
    <row r="431" spans="1:28">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row>
    <row r="432" spans="1:28">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row>
    <row r="433" spans="1:28">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row>
    <row r="434" spans="1:28">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row>
    <row r="435" spans="1:28">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row>
    <row r="436" spans="1:28">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row>
    <row r="437" spans="1:28">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row>
    <row r="438" spans="1:28">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row>
    <row r="439" spans="1:28">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row>
    <row r="440" spans="1:28">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row>
    <row r="441" spans="1:28">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row>
    <row r="442" spans="1:28">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row>
    <row r="443" spans="1:28">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row>
    <row r="444" spans="1:28">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row>
    <row r="445" spans="1:28">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row>
    <row r="446" spans="1:28">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row>
    <row r="447" spans="1:28">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row>
    <row r="448" spans="1:28">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row>
    <row r="449" spans="1:28">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row>
    <row r="450" spans="1:28">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row>
    <row r="451" spans="1:28">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row>
    <row r="452" spans="1:28">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row>
    <row r="453" spans="1:28">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row>
    <row r="454" spans="1:28">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row>
    <row r="455" spans="1:28">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row>
    <row r="456" spans="1:28">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row>
    <row r="457" spans="1:28">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row>
    <row r="458" spans="1:28">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row>
    <row r="459" spans="1:28">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row>
    <row r="460" spans="1:28">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row>
    <row r="461" spans="1:28">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row>
    <row r="462" spans="1:28">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row>
    <row r="463" spans="1:28">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row>
    <row r="464" spans="1:28">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row>
    <row r="465" spans="1:28">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row>
    <row r="466" spans="1:28">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row>
    <row r="467" spans="1:28">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row>
    <row r="468" spans="1:28">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row>
    <row r="469" spans="1:28">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row>
    <row r="470" spans="1:28">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row>
    <row r="471" spans="1:28">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row>
    <row r="472" spans="1:28">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row>
    <row r="473" spans="1:28">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row>
    <row r="474" spans="1:28">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row>
    <row r="475" spans="1:28">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row>
    <row r="476" spans="1:28">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row>
    <row r="477" spans="1:28">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row>
    <row r="478" spans="1:28">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row>
    <row r="479" spans="1:28">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row>
    <row r="480" spans="1:28">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row>
    <row r="481" spans="1:28">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row>
    <row r="482" spans="1:28">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row>
    <row r="483" spans="1:28">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row>
    <row r="484" spans="1:28">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row>
    <row r="485" spans="1:28">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row>
    <row r="486" spans="1:28">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row>
    <row r="487" spans="1:28">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row>
    <row r="488" spans="1:28">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row>
    <row r="489" spans="1:28">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row>
    <row r="490" spans="1:28">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row>
    <row r="491" spans="1:28">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row>
    <row r="492" spans="1:28">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row>
    <row r="493" spans="1:28">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row>
    <row r="494" spans="1:28">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row>
    <row r="495" spans="1:28">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row>
    <row r="496" spans="1:28">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row>
    <row r="497" spans="1:28">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row>
    <row r="498" spans="1:28">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row>
    <row r="499" spans="1:28">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row>
    <row r="500" spans="1:28">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row>
    <row r="501" spans="1:28">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row>
    <row r="502" spans="1:28">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row>
    <row r="503" spans="1:28">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row>
    <row r="504" spans="1:28">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row>
    <row r="505" spans="1:28">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row>
    <row r="506" spans="1:28">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row>
    <row r="507" spans="1:28">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row>
    <row r="508" spans="1:28">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row>
    <row r="509" spans="1:28">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row>
    <row r="510" spans="1:28">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row>
    <row r="511" spans="1:28">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row>
    <row r="512" spans="1:28">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row>
    <row r="513" spans="1:28">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row>
    <row r="514" spans="1:28">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row>
    <row r="515" spans="1:28">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row>
    <row r="516" spans="1:28">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row>
    <row r="517" spans="1:28">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row>
    <row r="518" spans="1:28">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row>
    <row r="519" spans="1:28">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row>
    <row r="520" spans="1:28">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row>
    <row r="521" spans="1:28">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row>
    <row r="522" spans="1:28">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row>
    <row r="523" spans="1:28">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row>
    <row r="524" spans="1:28">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row>
    <row r="525" spans="1:28">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row>
    <row r="526" spans="1:28">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row>
    <row r="527" spans="1:28">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row>
    <row r="528" spans="1:28">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row>
    <row r="529" spans="1:28">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row>
    <row r="530" spans="1:28">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row>
    <row r="531" spans="1:28">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row>
    <row r="532" spans="1:28">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row>
    <row r="533" spans="1:28">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row>
    <row r="534" spans="1:28">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row>
    <row r="535" spans="1:28">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row>
    <row r="536" spans="1:28">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row>
    <row r="537" spans="1:28">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row>
    <row r="538" spans="1:28">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row>
    <row r="539" spans="1:28">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row>
    <row r="540" spans="1:28">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row>
    <row r="541" spans="1:28">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row>
    <row r="542" spans="1:28">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row>
    <row r="543" spans="1:28">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row>
    <row r="544" spans="1:28">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row>
    <row r="545" spans="1:28">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row>
    <row r="546" spans="1:28">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row>
    <row r="547" spans="1:28">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row>
    <row r="548" spans="1:28">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row>
    <row r="549" spans="1:28">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row>
    <row r="550" spans="1:28">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row>
    <row r="551" spans="1:28">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row>
    <row r="552" spans="1:28">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row>
    <row r="553" spans="1:28">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row>
    <row r="554" spans="1:28">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row>
    <row r="555" spans="1:28">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row>
    <row r="556" spans="1:28">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row>
    <row r="557" spans="1:28">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row>
    <row r="558" spans="1:28">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row>
    <row r="559" spans="1:28">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row>
    <row r="560" spans="1:28">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row>
    <row r="561" spans="1:28">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row>
    <row r="562" spans="1:28">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row>
    <row r="563" spans="1:28">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row>
    <row r="564" spans="1:28">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row>
    <row r="565" spans="1:28">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row>
    <row r="566" spans="1:28">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row>
    <row r="567" spans="1:28">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row>
    <row r="568" spans="1:28">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row>
    <row r="569" spans="1:28">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row>
    <row r="570" spans="1:28">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row>
    <row r="571" spans="1:28">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row>
    <row r="572" spans="1:28">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row>
    <row r="573" spans="1:28">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row>
    <row r="574" spans="1:28">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row>
    <row r="575" spans="1:28">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row>
    <row r="576" spans="1:28">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row>
    <row r="577" spans="1:28">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row>
    <row r="578" spans="1:28">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row>
    <row r="579" spans="1:28">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row>
    <row r="580" spans="1:28">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row>
    <row r="581" spans="1:28">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row>
    <row r="582" spans="1:28">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row>
    <row r="583" spans="1:28">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row>
    <row r="584" spans="1:28">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row>
    <row r="585" spans="1:28">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row>
    <row r="586" spans="1:28">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row>
    <row r="587" spans="1:28">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row>
    <row r="588" spans="1:28">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row>
    <row r="589" spans="1:28">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row>
    <row r="590" spans="1:28">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row>
    <row r="591" spans="1:28">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row>
    <row r="592" spans="1:28">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row>
    <row r="593" spans="1:28">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row>
    <row r="594" spans="1:28">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row>
    <row r="595" spans="1:28">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row>
    <row r="596" spans="1:28">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row>
    <row r="597" spans="1:28">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row>
    <row r="598" spans="1:28">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row>
    <row r="599" spans="1:28">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row>
    <row r="600" spans="1:28">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row>
    <row r="601" spans="1:28">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row>
    <row r="602" spans="1:28">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row>
    <row r="603" spans="1:28">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row>
    <row r="604" spans="1:28">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row>
    <row r="605" spans="1:28">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row>
    <row r="606" spans="1:28">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row>
    <row r="607" spans="1:28">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row>
    <row r="608" spans="1:28">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row>
    <row r="609" spans="1:28">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row>
    <row r="610" spans="1:28">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row>
    <row r="611" spans="1:28">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row>
    <row r="612" spans="1:28">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row>
    <row r="613" spans="1:28">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row>
    <row r="614" spans="1:28">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row>
    <row r="615" spans="1:28">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row>
    <row r="616" spans="1:28">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row>
    <row r="617" spans="1:28">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row>
    <row r="618" spans="1:28">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row>
    <row r="619" spans="1:28">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row>
    <row r="620" spans="1:28">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row>
    <row r="621" spans="1:28">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row>
    <row r="622" spans="1:28">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row>
    <row r="623" spans="1:28">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row>
    <row r="624" spans="1:28">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row>
    <row r="625" spans="1:28">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row>
    <row r="626" spans="1:28">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row>
    <row r="627" spans="1:28">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row>
    <row r="628" spans="1:28">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row>
    <row r="629" spans="1:28">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row>
    <row r="630" spans="1:28">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row>
    <row r="631" spans="1:28">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row>
    <row r="632" spans="1:28">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row>
    <row r="633" spans="1:28">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row>
    <row r="634" spans="1:28">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row>
    <row r="635" spans="1:28">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row>
    <row r="636" spans="1:28">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row>
    <row r="637" spans="1:28">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row>
    <row r="638" spans="1:28">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row>
    <row r="639" spans="1:28">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row>
    <row r="640" spans="1:28">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row>
    <row r="641" spans="1:28">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row>
    <row r="642" spans="1:28">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row>
    <row r="643" spans="1:28">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row>
    <row r="644" spans="1:28">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row>
    <row r="645" spans="1:28">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row>
    <row r="646" spans="1:28">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row>
    <row r="647" spans="1:28">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row>
    <row r="648" spans="1:28">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row>
    <row r="649" spans="1:28">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row>
    <row r="650" spans="1:28">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row>
    <row r="651" spans="1:28">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row>
    <row r="652" spans="1:28">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row>
    <row r="653" spans="1:28">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row>
    <row r="654" spans="1:28">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row>
    <row r="655" spans="1:28">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row>
    <row r="656" spans="1:28">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row>
    <row r="657" spans="1:28">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row>
    <row r="658" spans="1:28">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row>
    <row r="659" spans="1:28">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row>
    <row r="660" spans="1:28">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row>
    <row r="661" spans="1:28">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row>
    <row r="662" spans="1:28">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row>
    <row r="663" spans="1:28">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row>
    <row r="664" spans="1:28">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row>
    <row r="665" spans="1:28">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row>
    <row r="666" spans="1:28">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row>
    <row r="667" spans="1:28">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row>
    <row r="668" spans="1:28">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row>
    <row r="669" spans="1:28">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row>
    <row r="670" spans="1:28">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row>
    <row r="671" spans="1:28">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row>
    <row r="672" spans="1:28">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row>
    <row r="673" spans="1:28">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row>
    <row r="674" spans="1:28">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row>
    <row r="675" spans="1:28">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row>
    <row r="676" spans="1:28">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row>
    <row r="677" spans="1:28">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row>
    <row r="678" spans="1:28">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row>
    <row r="679" spans="1:28">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row>
    <row r="680" spans="1:28">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row>
    <row r="681" spans="1:28">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row>
    <row r="682" spans="1:28">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row>
    <row r="683" spans="1:28">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row>
    <row r="684" spans="1:28">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row>
    <row r="685" spans="1:28">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row>
    <row r="686" spans="1:28">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row>
    <row r="687" spans="1:28">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row>
    <row r="688" spans="1:28">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row>
    <row r="689" spans="1:28">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row>
    <row r="690" spans="1:28">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row>
    <row r="691" spans="1:28">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row>
    <row r="692" spans="1:28">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row>
    <row r="693" spans="1:28">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row>
    <row r="694" spans="1:28">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row>
    <row r="695" spans="1:28">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row>
    <row r="696" spans="1:28">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row>
    <row r="697" spans="1:28">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row>
    <row r="698" spans="1:28">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row>
    <row r="699" spans="1:28">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row>
    <row r="700" spans="1:28">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row>
    <row r="701" spans="1:28">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row>
    <row r="702" spans="1:28">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row>
    <row r="703" spans="1:28">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row>
    <row r="704" spans="1:28">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row>
    <row r="705" spans="1:28">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row>
    <row r="706" spans="1:28">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row>
    <row r="707" spans="1:28">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row>
    <row r="708" spans="1:28">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row>
    <row r="709" spans="1:28">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row>
    <row r="710" spans="1:28">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row>
    <row r="711" spans="1:28">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row>
    <row r="712" spans="1:28">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row>
    <row r="713" spans="1:28">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row>
    <row r="714" spans="1:28">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row>
    <row r="715" spans="1:28">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row>
    <row r="716" spans="1:28">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row>
    <row r="717" spans="1:28">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row>
    <row r="718" spans="1:28">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row>
    <row r="719" spans="1:28">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row>
    <row r="720" spans="1:28">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row>
    <row r="721" spans="1:28">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row>
    <row r="722" spans="1:28">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row>
    <row r="723" spans="1:28">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row>
    <row r="724" spans="1:28">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row>
    <row r="725" spans="1:28">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row>
    <row r="726" spans="1:28">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row>
    <row r="727" spans="1:28">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row>
    <row r="728" spans="1:28">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row>
    <row r="729" spans="1:28">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row>
    <row r="730" spans="1:28">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row>
    <row r="731" spans="1:28">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row>
    <row r="732" spans="1:28">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row>
    <row r="733" spans="1:28">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row>
    <row r="734" spans="1:28">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row>
    <row r="735" spans="1:28">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row>
    <row r="736" spans="1:28">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row>
    <row r="737" spans="1:28">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row>
    <row r="738" spans="1:28">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row>
    <row r="739" spans="1:28">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row>
    <row r="740" spans="1:28">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row>
    <row r="741" spans="1:28">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row>
    <row r="742" spans="1:28">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row>
    <row r="743" spans="1:28">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row>
    <row r="744" spans="1:28">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row>
    <row r="745" spans="1:28">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row>
    <row r="746" spans="1:28">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row>
    <row r="747" spans="1:28">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row>
    <row r="748" spans="1:28">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row>
    <row r="749" spans="1:28">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row>
    <row r="750" spans="1:28">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row>
    <row r="751" spans="1:28">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row>
    <row r="752" spans="1:28">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row>
    <row r="753" spans="1:28">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row>
    <row r="754" spans="1:28">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row>
    <row r="755" spans="1:28">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row>
    <row r="756" spans="1:28">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row>
    <row r="757" spans="1:28">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row>
    <row r="758" spans="1:28">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row>
    <row r="759" spans="1:28">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row>
    <row r="760" spans="1:28">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row>
    <row r="761" spans="1:28">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row>
    <row r="762" spans="1:28">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row>
    <row r="763" spans="1:28">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row>
    <row r="764" spans="1:28">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row>
    <row r="765" spans="1:28">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row>
    <row r="766" spans="1:28">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row>
    <row r="767" spans="1:28">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row>
    <row r="768" spans="1:28">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row>
    <row r="769" spans="1:28">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row>
    <row r="770" spans="1:28">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row>
    <row r="771" spans="1:28">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row>
    <row r="772" spans="1:28">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row>
    <row r="773" spans="1:28">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row>
    <row r="774" spans="1:28">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row>
    <row r="775" spans="1:28">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row>
    <row r="776" spans="1:28">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row>
    <row r="777" spans="1:28">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row>
    <row r="778" spans="1:28">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row>
    <row r="779" spans="1:28">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row>
    <row r="780" spans="1:28">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row>
    <row r="781" spans="1:28">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row>
    <row r="782" spans="1:28">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row>
    <row r="783" spans="1:28">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row>
    <row r="784" spans="1:28">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row>
    <row r="785" spans="1:28">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row>
    <row r="786" spans="1:28">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row>
    <row r="787" spans="1:28">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row>
    <row r="788" spans="1:28">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row>
    <row r="789" spans="1:28">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row>
    <row r="790" spans="1:28">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row>
    <row r="791" spans="1:28">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row>
    <row r="792" spans="1:28">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row>
    <row r="793" spans="1:28">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row>
    <row r="794" spans="1:28">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row>
    <row r="795" spans="1:28">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row>
    <row r="796" spans="1:28">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row>
    <row r="797" spans="1:28">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row>
    <row r="798" spans="1:28">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row>
    <row r="799" spans="1:28">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row>
    <row r="800" spans="1:28">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row>
    <row r="801" spans="1:28">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row>
    <row r="802" spans="1:28">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row>
    <row r="803" spans="1:28">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row>
    <row r="804" spans="1:28">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row>
    <row r="805" spans="1:28">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row>
    <row r="806" spans="1:28">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row>
    <row r="807" spans="1:28">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row>
    <row r="808" spans="1:28">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row>
    <row r="809" spans="1:28">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row>
    <row r="810" spans="1:28">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row>
    <row r="811" spans="1:28">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row>
    <row r="812" spans="1:28">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row>
    <row r="813" spans="1:28">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row>
    <row r="814" spans="1:28">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row>
    <row r="815" spans="1:28">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row>
    <row r="816" spans="1:28">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row>
    <row r="817" spans="1:28">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row>
    <row r="818" spans="1:28">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row>
    <row r="819" spans="1:28">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row>
    <row r="820" spans="1:28">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row>
    <row r="821" spans="1:28">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row>
    <row r="822" spans="1:28">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row>
    <row r="823" spans="1:28">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row>
    <row r="824" spans="1:28">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row>
    <row r="825" spans="1:28">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row>
    <row r="826" spans="1:28">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row>
    <row r="827" spans="1:28">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row>
    <row r="828" spans="1:28">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row>
    <row r="829" spans="1:28">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row>
    <row r="830" spans="1:28">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row>
    <row r="831" spans="1:28">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row>
    <row r="832" spans="1:28">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row>
    <row r="833" spans="1:28">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row>
    <row r="834" spans="1:28">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row>
    <row r="835" spans="1:28">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row>
    <row r="836" spans="1:28">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row>
    <row r="837" spans="1:28">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row>
    <row r="838" spans="1:28">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row>
    <row r="839" spans="1:28">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row>
    <row r="840" spans="1:28">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row>
    <row r="841" spans="1:28">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row>
    <row r="842" spans="1:28">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row>
    <row r="843" spans="1:28">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row>
    <row r="844" spans="1:28">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row>
    <row r="845" spans="1:28">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row>
    <row r="846" spans="1:28">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row>
    <row r="847" spans="1:28">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row>
    <row r="848" spans="1:28">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row>
    <row r="849" spans="1:28">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row>
    <row r="850" spans="1:28">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row>
    <row r="851" spans="1:28">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row>
    <row r="852" spans="1:28">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row>
    <row r="853" spans="1:28">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row>
    <row r="854" spans="1:28">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row>
    <row r="855" spans="1:28">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row>
    <row r="856" spans="1:28">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row>
    <row r="857" spans="1:28">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row>
    <row r="858" spans="1:28">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row>
    <row r="859" spans="1:28">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row>
    <row r="860" spans="1:28">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row>
    <row r="861" spans="1:28">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row>
    <row r="862" spans="1:28">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row>
    <row r="863" spans="1:28">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row>
    <row r="864" spans="1:28">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row>
    <row r="865" spans="1:28">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row>
    <row r="866" spans="1:28">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row>
    <row r="867" spans="1:28">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row>
    <row r="868" spans="1:28">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row>
    <row r="869" spans="1:28">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row>
    <row r="870" spans="1:28">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row>
    <row r="871" spans="1:28">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row>
    <row r="872" spans="1:28">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row>
    <row r="873" spans="1:28">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row>
    <row r="874" spans="1:28">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row>
    <row r="875" spans="1:28">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row>
    <row r="876" spans="1:28">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row>
    <row r="877" spans="1:28">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row>
    <row r="878" spans="1:28">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row>
    <row r="879" spans="1:28">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row>
    <row r="880" spans="1:28">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row>
    <row r="881" spans="1:28">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row>
    <row r="882" spans="1:28">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row>
    <row r="883" spans="1:28">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row>
    <row r="884" spans="1:28">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row>
    <row r="885" spans="1:28">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row>
    <row r="886" spans="1:28">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row>
    <row r="887" spans="1:28">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row>
    <row r="888" spans="1:28">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row>
    <row r="889" spans="1:28">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row>
    <row r="890" spans="1:28">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row>
    <row r="891" spans="1:28">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row>
    <row r="892" spans="1:28">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row>
    <row r="893" spans="1:28">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row>
    <row r="894" spans="1:28">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row>
    <row r="895" spans="1:28">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row>
    <row r="896" spans="1:28">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row>
    <row r="897" spans="1:28">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row>
    <row r="898" spans="1:28">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row>
    <row r="899" spans="1:28">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row>
    <row r="900" spans="1:28">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row>
    <row r="901" spans="1:28">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row>
    <row r="902" spans="1:28">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row>
    <row r="903" spans="1:28">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row>
    <row r="904" spans="1:28">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row>
    <row r="905" spans="1:28">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row>
    <row r="906" spans="1:28">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row>
    <row r="907" spans="1:28">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row>
    <row r="908" spans="1:28">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row>
    <row r="909" spans="1:28">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row>
    <row r="910" spans="1:28">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row>
    <row r="911" spans="1:28">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row>
    <row r="912" spans="1:28">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row>
    <row r="913" spans="1:28">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row>
    <row r="914" spans="1:28">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row>
    <row r="915" spans="1:28">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row>
    <row r="916" spans="1:28">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row>
    <row r="917" spans="1:28">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row>
    <row r="918" spans="1:28">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row>
    <row r="919" spans="1:28">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row>
    <row r="920" spans="1:28">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row>
    <row r="921" spans="1:28">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row>
    <row r="922" spans="1:28">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row>
    <row r="923" spans="1:28">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row>
    <row r="924" spans="1:28">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row>
    <row r="925" spans="1:28">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row>
    <row r="926" spans="1:28">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row>
    <row r="927" spans="1:28">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row>
    <row r="928" spans="1:28">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row>
    <row r="929" spans="1:28">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row>
    <row r="930" spans="1:28">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row>
    <row r="931" spans="1:28">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row>
    <row r="932" spans="1:28">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row>
    <row r="933" spans="1:28">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row>
    <row r="934" spans="1:28">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row>
    <row r="935" spans="1:28">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row>
    <row r="936" spans="1:28">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row>
    <row r="937" spans="1:28">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row>
    <row r="938" spans="1:28">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row>
    <row r="939" spans="1:28">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row>
    <row r="940" spans="1:28">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row>
    <row r="941" spans="1:28">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row>
    <row r="942" spans="1:28">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row>
    <row r="943" spans="1:28">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row>
    <row r="944" spans="1:28">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row>
    <row r="945" spans="1:28">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row>
    <row r="946" spans="1:28">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row>
    <row r="947" spans="1:28">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row>
    <row r="948" spans="1:28">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row>
    <row r="949" spans="1:28">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row>
    <row r="950" spans="1:28">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row>
    <row r="951" spans="1:28">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row>
    <row r="952" spans="1:28">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row>
    <row r="953" spans="1:28">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row>
    <row r="954" spans="1:28">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row>
  </sheetData>
  <sheetProtection algorithmName="SHA-512" hashValue="rnlRdVThfZhT69tXY5/f1Gr1SOlS7JyG7S/nXIUygkklAk5Qr0mCgdK7t2UzVvPZCGFzPA0hwTg6xMX3RrVxTA==" saltValue="c9jDaSgbt5xg/c91kPMGRA==" spinCount="100000" sheet="1" objects="1" scenarios="1"/>
  <mergeCells count="66">
    <mergeCell ref="F107:J107"/>
    <mergeCell ref="F108:J108"/>
    <mergeCell ref="A5:C5"/>
    <mergeCell ref="A6:C6"/>
    <mergeCell ref="A7:C7"/>
    <mergeCell ref="A9:C9"/>
    <mergeCell ref="A10:C10"/>
    <mergeCell ref="A11:C11"/>
    <mergeCell ref="A17:A21"/>
    <mergeCell ref="E17:E18"/>
    <mergeCell ref="F17:F18"/>
    <mergeCell ref="G17:G18"/>
    <mergeCell ref="A34:A41"/>
    <mergeCell ref="E34:E39"/>
    <mergeCell ref="F34:F39"/>
    <mergeCell ref="G34:G39"/>
    <mergeCell ref="E2:I2"/>
    <mergeCell ref="A3:C3"/>
    <mergeCell ref="E3:I3"/>
    <mergeCell ref="A4:C4"/>
    <mergeCell ref="H14:J14"/>
    <mergeCell ref="A8:C8"/>
    <mergeCell ref="K14:K15"/>
    <mergeCell ref="A13:C13"/>
    <mergeCell ref="A12:C12"/>
    <mergeCell ref="A14:A15"/>
    <mergeCell ref="B14:B15"/>
    <mergeCell ref="C14:C15"/>
    <mergeCell ref="D14:D15"/>
    <mergeCell ref="E14:G14"/>
    <mergeCell ref="K17:K18"/>
    <mergeCell ref="A22:A29"/>
    <mergeCell ref="A31:A32"/>
    <mergeCell ref="E31:E32"/>
    <mergeCell ref="F31:F32"/>
    <mergeCell ref="G31:G32"/>
    <mergeCell ref="K31:K32"/>
    <mergeCell ref="A68:A74"/>
    <mergeCell ref="K34:K39"/>
    <mergeCell ref="E40:E41"/>
    <mergeCell ref="F40:F41"/>
    <mergeCell ref="G40:G41"/>
    <mergeCell ref="K40:K41"/>
    <mergeCell ref="A43:A66"/>
    <mergeCell ref="E52:E53"/>
    <mergeCell ref="F52:F53"/>
    <mergeCell ref="G52:G53"/>
    <mergeCell ref="E54:E55"/>
    <mergeCell ref="F54:F55"/>
    <mergeCell ref="G54:G55"/>
    <mergeCell ref="D81:I81"/>
    <mergeCell ref="D82:I82"/>
    <mergeCell ref="F84:J84"/>
    <mergeCell ref="E78:G78"/>
    <mergeCell ref="E56:E57"/>
    <mergeCell ref="F56:F57"/>
    <mergeCell ref="G56:G57"/>
    <mergeCell ref="D80:I80"/>
    <mergeCell ref="D99:I99"/>
    <mergeCell ref="D101:F101"/>
    <mergeCell ref="A85:A98"/>
    <mergeCell ref="F85:J88"/>
    <mergeCell ref="H89:J89"/>
    <mergeCell ref="H97:J97"/>
    <mergeCell ref="H98:J98"/>
    <mergeCell ref="H90:J96"/>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PSGTVS Pricing Matrix</vt:lpstr>
      <vt:lpstr>Instructions how to complete</vt:lpstr>
      <vt:lpstr>Pricing - Solution B</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Vasco Neves</dc:creator>
  <cp:lastModifiedBy>Nathan Fox</cp:lastModifiedBy>
  <dcterms:created xsi:type="dcterms:W3CDTF">2019-10-01T12:13:45Z</dcterms:created>
  <dcterms:modified xsi:type="dcterms:W3CDTF">2020-01-24T13:13:36Z</dcterms:modified>
</cp:coreProperties>
</file>